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DieseArbeitsmappe"/>
  <mc:AlternateContent xmlns:mc="http://schemas.openxmlformats.org/markup-compatibility/2006">
    <mc:Choice Requires="x15">
      <x15ac:absPath xmlns:x15ac="http://schemas.microsoft.com/office/spreadsheetml/2010/11/ac" url="\\HPMS02\Projekte\2026\93620006_VgV_FS_Döbeln\04-1_OV_OPL\01_Vorbereitung\06_Honorar\"/>
    </mc:Choice>
  </mc:AlternateContent>
  <xr:revisionPtr revIDLastSave="0" documentId="13_ncr:1_{BDE06D4C-AB3A-4D47-B017-55543B2D773E}" xr6:coauthVersionLast="47" xr6:coauthVersionMax="47" xr10:uidLastSave="{00000000-0000-0000-0000-000000000000}"/>
  <workbookProtection workbookAlgorithmName="SHA-512" workbookHashValue="4O70MLPt4hW4hNIIZCqWLw/DrwNGMza821f2tZG2Iv3b/Ss63GSClMCgkoMiPzHvAMyrmAuC/iVjvdv6y+y0sQ==" workbookSaltValue="O1eTAZ/v3LtyhGKWAxyV1Q==" workbookSpinCount="100000" lockStructure="1"/>
  <bookViews>
    <workbookView xWindow="-120" yWindow="-120" windowWidth="51840" windowHeight="21120" xr2:uid="{00000000-000D-0000-FFFF-FFFF00000000}"/>
  </bookViews>
  <sheets>
    <sheet name="Honorarblatt" sheetId="1" r:id="rId1"/>
    <sheet name="Interpolation" sheetId="2" state="hidden" r:id="rId2"/>
  </sheets>
  <externalReferences>
    <externalReference r:id="rId3"/>
  </externalReferences>
  <definedNames>
    <definedName name="_xlnm.Print_Area" localSheetId="0">Honorarblatt!$A$4:$Z$72</definedName>
    <definedName name="_xlnm.Print_Titles" localSheetId="0">Honorarblatt!$4:$7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4" i="1" l="1"/>
  <c r="AB32" i="1"/>
  <c r="AB33" i="1"/>
  <c r="AB34" i="1"/>
  <c r="AB35" i="1"/>
  <c r="AB36" i="1"/>
  <c r="AB37" i="1"/>
  <c r="AB38" i="1"/>
  <c r="W37" i="1"/>
  <c r="U36" i="1"/>
  <c r="R32" i="1"/>
  <c r="U35" i="1"/>
  <c r="D11" i="1"/>
  <c r="W48" i="1" l="1"/>
  <c r="W47" i="1"/>
  <c r="W46" i="1"/>
  <c r="T48" i="1"/>
  <c r="T47" i="1"/>
  <c r="T46" i="1"/>
  <c r="W39" i="1"/>
  <c r="T39" i="1"/>
  <c r="X38" i="1"/>
  <c r="S34" i="1"/>
  <c r="R33" i="1"/>
  <c r="R31" i="1"/>
  <c r="AB23" i="1"/>
  <c r="AB22" i="1"/>
  <c r="AB21" i="1"/>
  <c r="AB20" i="1"/>
  <c r="AB19" i="1"/>
  <c r="AB18" i="1"/>
  <c r="AB17" i="1"/>
  <c r="R39" i="1" l="1"/>
  <c r="W49" i="1"/>
  <c r="T49" i="1"/>
  <c r="U48" i="1"/>
  <c r="U47" i="1"/>
  <c r="U46" i="1"/>
  <c r="U49" i="1" l="1"/>
  <c r="V39" i="1"/>
  <c r="Y39" i="1"/>
  <c r="X39" i="1"/>
  <c r="S39" i="1" l="1"/>
  <c r="U39" i="1"/>
  <c r="S48" i="1"/>
  <c r="S47" i="1"/>
  <c r="S46" i="1"/>
  <c r="Z39" i="1" l="1"/>
  <c r="S49" i="1"/>
  <c r="V46" i="1" l="1"/>
  <c r="X46" i="1"/>
  <c r="Y46" i="1"/>
  <c r="V47" i="1"/>
  <c r="X47" i="1"/>
  <c r="Y47" i="1"/>
  <c r="V48" i="1"/>
  <c r="X48" i="1"/>
  <c r="Y48" i="1"/>
  <c r="R47" i="1"/>
  <c r="R48" i="1"/>
  <c r="R46" i="1"/>
  <c r="B6" i="2"/>
  <c r="R49" i="1" l="1"/>
  <c r="B4" i="2"/>
  <c r="AB31" i="1"/>
  <c r="AB47" i="1" l="1"/>
  <c r="X49" i="1" l="1"/>
  <c r="AB48" i="1" l="1"/>
  <c r="AB46" i="1"/>
  <c r="V49" i="1" l="1"/>
  <c r="Y49" i="1" l="1"/>
  <c r="Z49" i="1" s="1"/>
  <c r="AB63" i="1"/>
  <c r="AB16" i="1"/>
  <c r="AB6" i="1"/>
  <c r="V74" i="1" l="1"/>
  <c r="B16" i="2" l="1"/>
  <c r="D16" i="2" l="1"/>
  <c r="C11" i="2" s="1"/>
  <c r="C16" i="2" l="1"/>
  <c r="C7" i="2" l="1"/>
  <c r="G11" i="1" s="1"/>
  <c r="T11" i="1" l="1"/>
  <c r="T12" i="1" s="1"/>
  <c r="S11" i="1"/>
  <c r="R11" i="1"/>
  <c r="W11" i="1"/>
  <c r="W12" i="1" s="1"/>
  <c r="V11" i="1"/>
  <c r="V12" i="1" s="1"/>
  <c r="D20" i="1" s="1"/>
  <c r="V20" i="1" s="1"/>
  <c r="U11" i="1"/>
  <c r="U12" i="1" s="1"/>
  <c r="D19" i="1" s="1"/>
  <c r="U19" i="1" s="1"/>
  <c r="Y11" i="1"/>
  <c r="X11" i="1"/>
  <c r="C8" i="2"/>
  <c r="C10" i="2"/>
  <c r="C9" i="2"/>
  <c r="Z20" i="1" l="1"/>
  <c r="V24" i="1"/>
  <c r="U24" i="1"/>
  <c r="Z19" i="1"/>
  <c r="D21" i="1"/>
  <c r="W21" i="1" s="1"/>
  <c r="D18" i="1"/>
  <c r="T18" i="1" s="1"/>
  <c r="T24" i="1" s="1"/>
  <c r="T26" i="1" s="1"/>
  <c r="T41" i="1" s="1"/>
  <c r="T54" i="1" s="1"/>
  <c r="S12" i="1"/>
  <c r="D17" i="1" s="1"/>
  <c r="S17" i="1" s="1"/>
  <c r="Z11" i="1"/>
  <c r="R12" i="1"/>
  <c r="D16" i="1" s="1"/>
  <c r="R16" i="1" s="1"/>
  <c r="R24" i="1" s="1"/>
  <c r="X12" i="1"/>
  <c r="D22" i="1" s="1"/>
  <c r="X22" i="1" s="1"/>
  <c r="Y12" i="1"/>
  <c r="D23" i="1" s="1"/>
  <c r="Y23" i="1" s="1"/>
  <c r="T55" i="1" l="1"/>
  <c r="T68" i="1" s="1"/>
  <c r="T72" i="1" s="1"/>
  <c r="Z23" i="1"/>
  <c r="Y24" i="1"/>
  <c r="Y26" i="1" s="1"/>
  <c r="Y41" i="1" s="1"/>
  <c r="Y54" i="1" s="1"/>
  <c r="Z22" i="1"/>
  <c r="X24" i="1"/>
  <c r="X26" i="1" s="1"/>
  <c r="S24" i="1"/>
  <c r="S26" i="1" s="1"/>
  <c r="S41" i="1" s="1"/>
  <c r="Z17" i="1"/>
  <c r="Z21" i="1"/>
  <c r="W24" i="1"/>
  <c r="W26" i="1" s="1"/>
  <c r="W41" i="1" s="1"/>
  <c r="W54" i="1" s="1"/>
  <c r="Z18" i="1"/>
  <c r="U26" i="1"/>
  <c r="U41" i="1" s="1"/>
  <c r="R26" i="1"/>
  <c r="Z16" i="1"/>
  <c r="Z12" i="1"/>
  <c r="V26" i="1"/>
  <c r="U54" i="1" l="1"/>
  <c r="U55" i="1" s="1"/>
  <c r="S54" i="1"/>
  <c r="S55" i="1" s="1"/>
  <c r="W55" i="1"/>
  <c r="W68" i="1" s="1"/>
  <c r="W72" i="1" s="1"/>
  <c r="T59" i="1"/>
  <c r="Z24" i="1"/>
  <c r="Z26" i="1" s="1"/>
  <c r="Y55" i="1"/>
  <c r="Y59" i="1" s="1"/>
  <c r="X41" i="1"/>
  <c r="X54" i="1" s="1"/>
  <c r="S68" i="1" l="1"/>
  <c r="S72" i="1" s="1"/>
  <c r="S59" i="1"/>
  <c r="S64" i="1" s="1"/>
  <c r="U68" i="1"/>
  <c r="U72" i="1" s="1"/>
  <c r="U59" i="1"/>
  <c r="U64" i="1" s="1"/>
  <c r="T64" i="1"/>
  <c r="T63" i="1"/>
  <c r="W59" i="1"/>
  <c r="R41" i="1"/>
  <c r="R54" i="1" s="1"/>
  <c r="V41" i="1"/>
  <c r="V54" i="1" s="1"/>
  <c r="Y64" i="1"/>
  <c r="Y68" i="1"/>
  <c r="Y72" i="1" s="1"/>
  <c r="X55" i="1"/>
  <c r="X68" i="1" s="1"/>
  <c r="X72" i="1" s="1"/>
  <c r="Y63" i="1"/>
  <c r="U63" i="1" l="1"/>
  <c r="S63" i="1"/>
  <c r="W63" i="1"/>
  <c r="W64" i="1"/>
  <c r="Z41" i="1"/>
  <c r="F54" i="1" s="1"/>
  <c r="R55" i="1"/>
  <c r="X59" i="1"/>
  <c r="V55" i="1"/>
  <c r="R68" i="1" l="1"/>
  <c r="R72" i="1" s="1"/>
  <c r="R59" i="1"/>
  <c r="R64" i="1" s="1"/>
  <c r="V59" i="1"/>
  <c r="V64" i="1" s="1"/>
  <c r="Z55" i="1"/>
  <c r="V68" i="1"/>
  <c r="X64" i="1"/>
  <c r="X63" i="1"/>
  <c r="Z68" i="1" l="1"/>
  <c r="Z72" i="1" s="1"/>
  <c r="V72" i="1"/>
  <c r="R63" i="1"/>
  <c r="V63" i="1"/>
  <c r="Z63" i="1" l="1"/>
  <c r="Z59" i="1" l="1"/>
  <c r="Z64" i="1" l="1"/>
  <c r="Z74" i="1" l="1"/>
</calcChain>
</file>

<file path=xl/sharedStrings.xml><?xml version="1.0" encoding="utf-8"?>
<sst xmlns="http://schemas.openxmlformats.org/spreadsheetml/2006/main" count="210" uniqueCount="114">
  <si>
    <t>Honorar-
zone</t>
  </si>
  <si>
    <t>Honorar pauschal</t>
  </si>
  <si>
    <t>von</t>
  </si>
  <si>
    <t xml:space="preserve">Bieter: </t>
  </si>
  <si>
    <t>Honorar-
satz</t>
  </si>
  <si>
    <t>viertel</t>
  </si>
  <si>
    <t>mitte</t>
  </si>
  <si>
    <t>dreiviertel</t>
  </si>
  <si>
    <t>bis</t>
  </si>
  <si>
    <t>Bitte füllen Sie die hellblauen Felder aus!</t>
  </si>
  <si>
    <t>Honorarangebot 
netto SUMME</t>
  </si>
  <si>
    <t>Interpolation</t>
  </si>
  <si>
    <t>Honorarzone</t>
  </si>
  <si>
    <t>Bezugswert</t>
  </si>
  <si>
    <t>Objekt</t>
  </si>
  <si>
    <t>Nebenkosten pauschal</t>
  </si>
  <si>
    <t xml:space="preserve"> Umsatzsteuersatz</t>
  </si>
  <si>
    <t>LPH 5</t>
  </si>
  <si>
    <t>LPH 6</t>
  </si>
  <si>
    <t>LPH 7</t>
  </si>
  <si>
    <t>LPH 8</t>
  </si>
  <si>
    <t>LPH 9</t>
  </si>
  <si>
    <t>Bewertung v.H. nach Vorgabe AG</t>
  </si>
  <si>
    <t>Honorarbezugs-summe HOAI</t>
  </si>
  <si>
    <t>Stundensatz 
in Euro/h</t>
  </si>
  <si>
    <t>Summe netto</t>
  </si>
  <si>
    <t>Zur Auswertung des Honorarangebotes im Vergabeverfahren wird eine fiktive Anzahl an Stunden vorgegeben.</t>
  </si>
  <si>
    <t>Prüfung</t>
  </si>
  <si>
    <t>Kontrollfeld</t>
  </si>
  <si>
    <t>Honorar netto
Gesamt</t>
  </si>
  <si>
    <t>Honorarangebot brutto</t>
  </si>
  <si>
    <t>Honorarangebot netto</t>
  </si>
  <si>
    <t>Anrechenbare Kosten</t>
  </si>
  <si>
    <t>Summe der Grundleistungen Objektplanung Gebäude und Innenräume (EP aus 1.)</t>
  </si>
  <si>
    <t>LPH</t>
  </si>
  <si>
    <t xml:space="preserve"> 1. Grundleistungen</t>
  </si>
  <si>
    <t>Zuschlag = positiver Wert (+)
Abschlag = negativer Wert (-)</t>
  </si>
  <si>
    <t>Zu- oder Abschlag 
in %</t>
  </si>
  <si>
    <t xml:space="preserve">2. Zu- / Abschlag auf ermitteltes Grundhonorar </t>
  </si>
  <si>
    <t>Summe des Zu- oder Abschlages (EP aus 2.)</t>
  </si>
  <si>
    <t>Stundenanzahl</t>
  </si>
  <si>
    <t>Auftragnehmer</t>
  </si>
  <si>
    <t>Besondere Leistungen</t>
  </si>
  <si>
    <t>Bezugswert
Honorar</t>
  </si>
  <si>
    <t>LPH 1</t>
  </si>
  <si>
    <t>LPH 2</t>
  </si>
  <si>
    <t>LPH 3</t>
  </si>
  <si>
    <t>LPH 4</t>
  </si>
  <si>
    <t>pauschaler Zu- oder Abschlag auf das ermittelte Honorar für Grundleistungen</t>
  </si>
  <si>
    <t>Objetkplanung Gebäude und Innenräume</t>
  </si>
  <si>
    <t>Mitarbeiter</t>
  </si>
  <si>
    <t xml:space="preserve"> technische Zeichner und sonstige Mitarbeiter mit vgl. Qualifikation, 
die technische oder wirtschaftliche Aufgaben erfüllen</t>
  </si>
  <si>
    <t>(INTERN) Bitte die hellblauen Felder ausfüllen!</t>
  </si>
  <si>
    <t>Die nach § 14 HOAI erstattungsfähigen Nebenkosten werden für alle vertraglich vereinbarten Leistungen insgesamt pauschal mit einem Prozentsatz vom Nettogesamthonorar erstattet.</t>
  </si>
  <si>
    <t>III</t>
  </si>
  <si>
    <t>Summe der Grundleistungen, Zu- oder Abschlag (EP aus 1. - 2.)</t>
  </si>
  <si>
    <t>3. Besondere Leistungen</t>
  </si>
  <si>
    <t>Summe der Besonderen Leistungen (EP aus 3.)</t>
  </si>
  <si>
    <t>Summe Grundleistungen sowie Besonderen Leistungen (EP aus 1. - 3.)</t>
  </si>
  <si>
    <t xml:space="preserve">4. Stundensätze </t>
  </si>
  <si>
    <t xml:space="preserve">5. Nebenkosten </t>
  </si>
  <si>
    <t>Summe der Nebenkosten (EP aus 5.)</t>
  </si>
  <si>
    <t>Summe aus Grundleistungen und Besonderen Leistungen (EP aus 1. - 3.)</t>
  </si>
  <si>
    <t xml:space="preserve">Summe der EP gesamt aus 1. - 5. (Grundhonorare, Zu- oder Abschlag, Besondere Leistungen, Stundensätze, Nebenkosten) </t>
  </si>
  <si>
    <t xml:space="preserve">6. Gesamthonorar NETTO </t>
  </si>
  <si>
    <t>7. Gesamthonorar BRUTTO (Wertungssumme)</t>
  </si>
  <si>
    <t>8. Gesamthonorar NETTO (Angebotssumme)</t>
  </si>
  <si>
    <t xml:space="preserve">Summe der EP gesamt aus 1. - 3. und 5. (Grundhonorare, Zu- oder Abschlag, Besondere Leistungen, Nebenkosten) </t>
  </si>
  <si>
    <t>Summe der EP gesamt aus 1. - 3. und 5. (Grundhonorare, Zu- oder Abschlag, Besondere Leistungen, Nebenkosten)  inkl. Umsatzsteuer</t>
  </si>
  <si>
    <t>9. Gesamthonorar BRUTTO (Angebotssumme)</t>
  </si>
  <si>
    <t>Summe der Stundensätze (EP aus 4.)</t>
  </si>
  <si>
    <t>-</t>
  </si>
  <si>
    <t>Aufstellen von Raumbüchern</t>
  </si>
  <si>
    <t>Aufstellen einer vertieften Kostenschätzung nach Positionen einzelner Gewerke nach DIN 276  (im Rahmen der FM-Beantragung)</t>
  </si>
  <si>
    <t>Vorbereitung und Prüfung von bauwirtschaftl. begründeten Nachträgen</t>
  </si>
  <si>
    <t>Fortschreiben von Raumbüchern unter Verwendung der entspr. Beiträge der
Fachplanungen</t>
  </si>
  <si>
    <t>Honorarangebot 
netto LPH 1-2</t>
  </si>
  <si>
    <t>Honorarangebot 
netto LPH 3</t>
  </si>
  <si>
    <t>Honorarangebot 
netto LPH 4</t>
  </si>
  <si>
    <t>Honorarangebot 
netto LPH 5</t>
  </si>
  <si>
    <t>Honorarangebot 
netto LPH 6</t>
  </si>
  <si>
    <t xml:space="preserve">Honorarangebot 
netto LPH 7 </t>
  </si>
  <si>
    <t xml:space="preserve">Honorarangebot 
netto LPH 8 </t>
  </si>
  <si>
    <t xml:space="preserve">Honorarangebot 
netto LPH 9 </t>
  </si>
  <si>
    <t>pauschaler Zu- oder Abschlag - LPH 1+2</t>
  </si>
  <si>
    <t>pauschaler Zu- oder Abschlag - LPH 3</t>
  </si>
  <si>
    <t>pauschaler Zu- oder Abschlag - LPH 4</t>
  </si>
  <si>
    <t>pauschaler Zu- oder Abschlag - LPH 5</t>
  </si>
  <si>
    <t>pauschaler Zu- oder Abschlag - LPH 6</t>
  </si>
  <si>
    <t>pauschaler Zu- oder Abschlag - LPH 7</t>
  </si>
  <si>
    <t>pauschaler Zu- oder Abschlag - LPH 8</t>
  </si>
  <si>
    <t>pauschaler Zu- oder Abschlag - LPH 9</t>
  </si>
  <si>
    <t>Zu- / Abschlag 
netto LPH 1-2</t>
  </si>
  <si>
    <t>Zu- / Abschlag 
netto LPH 3</t>
  </si>
  <si>
    <t>Zu- / Abschlag 
netto LPH 4</t>
  </si>
  <si>
    <t>Zu- / Abschlag 
netto LPH 5</t>
  </si>
  <si>
    <t>Zu- / Abschlag 
netto LPH 6</t>
  </si>
  <si>
    <t>Zu- / Abschlag 
netto LPH 7</t>
  </si>
  <si>
    <t>Zu- / Abschlag 
netto LPH 8</t>
  </si>
  <si>
    <t>Zu- / Abschlag 
netto LPH 9</t>
  </si>
  <si>
    <t>Honorar netto 
LPH 1-2</t>
  </si>
  <si>
    <t>Honorar netto 
LPH 3</t>
  </si>
  <si>
    <t>Honorar netto 
LPH 4</t>
  </si>
  <si>
    <t>Honorar netto 
LPH 5</t>
  </si>
  <si>
    <t>Honorar netto 
LPH 6</t>
  </si>
  <si>
    <t>Honorar netto 
LPH 7</t>
  </si>
  <si>
    <t>Honorar netto 
LPH 8</t>
  </si>
  <si>
    <t>Honorar netto 
LPH 9</t>
  </si>
  <si>
    <t>Zuarbeiten zu Fördermittelantrag (Kostenzusammenstellung, Zusammenfassung Manahmenbeschreibung über alle Kostengruppen)</t>
  </si>
  <si>
    <t>Prüfen und Anerkennen von Plänen Dritter, nicht an der Planung fachlich Beteiligter (Werkstattzeichnungen)</t>
  </si>
  <si>
    <t>Übernahme der Funktion des Bauleiters im Sinne der bauordnungsrechtlichen Vorschriften der SächsBO</t>
  </si>
  <si>
    <t>Summe der EP gesamt aus 1. - 5. (Grundhonorare, Zu- und Abschläge, Besondere Leistungen, Stundensätze, Nebenkosten) inkl. USt.</t>
  </si>
  <si>
    <t>LPH 1+2</t>
  </si>
  <si>
    <t>Honorarangebot Objektplanung Gebäude und Innenräume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</si>
</sst>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_-* #,##0.00\ [$€-407]_-;\-* #,##0.00\ [$€-407]_-;_-* &quot;-&quot;??\ [$€-407]_-;_-@_-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Barlow"/>
      <family val="2"/>
      <scheme val="minor"/>
    </font>
    <font>
      <sz val="11"/>
      <name val="Barlow"/>
      <family val="2"/>
      <scheme val="minor"/>
    </font>
    <font>
      <b/>
      <sz val="20"/>
      <name val="Barlow"/>
      <family val="2"/>
      <scheme val="minor"/>
    </font>
    <font>
      <sz val="9"/>
      <name val="Barlow"/>
      <family val="2"/>
      <scheme val="minor"/>
    </font>
    <font>
      <b/>
      <sz val="9"/>
      <name val="Barlow"/>
      <family val="2"/>
      <scheme val="minor"/>
    </font>
    <font>
      <sz val="10"/>
      <color theme="0"/>
      <name val="Arial"/>
      <family val="2"/>
    </font>
    <font>
      <b/>
      <sz val="14"/>
      <color rgb="FFFF0000"/>
      <name val="Barlow"/>
      <family val="2"/>
      <scheme val="minor"/>
    </font>
    <font>
      <sz val="10"/>
      <color theme="1"/>
      <name val="Barlow"/>
      <scheme val="minor"/>
    </font>
    <font>
      <b/>
      <sz val="20"/>
      <color theme="1"/>
      <name val="Barlow"/>
      <scheme val="minor"/>
    </font>
    <font>
      <b/>
      <sz val="16"/>
      <color theme="1"/>
      <name val="Barlow"/>
      <scheme val="minor"/>
    </font>
    <font>
      <b/>
      <sz val="10"/>
      <color theme="1"/>
      <name val="Barlow"/>
      <scheme val="minor"/>
    </font>
    <font>
      <b/>
      <sz val="12"/>
      <color theme="1"/>
      <name val="Barlow"/>
      <scheme val="minor"/>
    </font>
    <font>
      <sz val="10"/>
      <color theme="0"/>
      <name val="Barlow"/>
      <scheme val="minor"/>
    </font>
    <font>
      <i/>
      <sz val="9"/>
      <color theme="1"/>
      <name val="Barlow"/>
      <scheme val="minor"/>
    </font>
    <font>
      <u/>
      <sz val="10"/>
      <color theme="1"/>
      <name val="Barlow"/>
      <scheme val="minor"/>
    </font>
    <font>
      <b/>
      <sz val="10"/>
      <color theme="0"/>
      <name val="Barlow"/>
      <scheme val="minor"/>
    </font>
    <font>
      <sz val="14"/>
      <color theme="1"/>
      <name val="Barlow"/>
      <scheme val="minor"/>
    </font>
    <font>
      <sz val="11"/>
      <color theme="1"/>
      <name val="Barlow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28C4D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B1B3B4"/>
      </left>
      <right/>
      <top style="thin">
        <color rgb="FFB1B3B4"/>
      </top>
      <bottom/>
      <diagonal/>
    </border>
    <border>
      <left style="thin">
        <color rgb="FFB1B3B4"/>
      </left>
      <right/>
      <top/>
      <bottom style="thin">
        <color rgb="FFB1B3B4"/>
      </bottom>
      <diagonal/>
    </border>
    <border>
      <left style="thin">
        <color rgb="FFB1B3B4"/>
      </left>
      <right style="thin">
        <color rgb="FFB1B3B4"/>
      </right>
      <top style="thin">
        <color rgb="FFB1B3B4"/>
      </top>
      <bottom style="thin">
        <color rgb="FFB1B3B4"/>
      </bottom>
      <diagonal/>
    </border>
    <border>
      <left style="thin">
        <color rgb="FFB1B3B4"/>
      </left>
      <right/>
      <top style="thin">
        <color rgb="FFB1B3B4"/>
      </top>
      <bottom style="thin">
        <color rgb="FFB1B3B4"/>
      </bottom>
      <diagonal/>
    </border>
    <border>
      <left/>
      <right style="thin">
        <color rgb="FFB1B3B4"/>
      </right>
      <top style="thin">
        <color rgb="FFB1B3B4"/>
      </top>
      <bottom style="thin">
        <color rgb="FFB1B3B4"/>
      </bottom>
      <diagonal/>
    </border>
    <border>
      <left/>
      <right/>
      <top style="thin">
        <color rgb="FFB1B3B4"/>
      </top>
      <bottom style="thin">
        <color rgb="FFB1B3B4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rgb="FFB1B3B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rgb="FFB1B3B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B1B3B4"/>
      </right>
      <top style="thin">
        <color rgb="FFB1B3B4"/>
      </top>
      <bottom/>
      <diagonal/>
    </border>
    <border>
      <left style="thin">
        <color theme="0" tint="-0.34998626667073579"/>
      </left>
      <right style="thin">
        <color rgb="FFB1B3B4"/>
      </right>
      <top/>
      <bottom style="thin">
        <color rgb="FFB1B3B4"/>
      </bottom>
      <diagonal/>
    </border>
    <border>
      <left/>
      <right style="thin">
        <color rgb="FFB1B3B4"/>
      </right>
      <top style="thin">
        <color rgb="FFB1B3B4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 tint="-0.34998626667073579"/>
      </bottom>
      <diagonal/>
    </border>
    <border>
      <left/>
      <right/>
      <top style="thin">
        <color theme="4"/>
      </top>
      <bottom/>
      <diagonal/>
    </border>
    <border>
      <left style="thin">
        <color theme="0" tint="-0.499984740745262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34998626667073579"/>
      </top>
      <bottom/>
      <diagonal/>
    </border>
    <border>
      <left/>
      <right style="thin">
        <color theme="0" tint="-0.499984740745262"/>
      </right>
      <top style="thin">
        <color theme="0" tint="-0.34998626667073579"/>
      </top>
      <bottom/>
      <diagonal/>
    </border>
    <border>
      <left style="thin">
        <color rgb="FFB1B3B4"/>
      </left>
      <right style="thin">
        <color theme="0" tint="-0.499984740745262"/>
      </right>
      <top style="thin">
        <color rgb="FFB1B3B4"/>
      </top>
      <bottom style="thin">
        <color rgb="FFB1B3B4"/>
      </bottom>
      <diagonal/>
    </border>
    <border>
      <left/>
      <right style="thin">
        <color theme="0" tint="-0.499984740745262"/>
      </right>
      <top style="thin">
        <color rgb="FFB1B3B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34998626667073579"/>
      </top>
      <bottom style="thin">
        <color rgb="FFB1B3B4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34998626667073579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34998626667073579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rgb="FFB1B3B4"/>
      </left>
      <right style="thin">
        <color rgb="FFB1B3B4"/>
      </right>
      <top style="thin">
        <color rgb="FFB1B3B4"/>
      </top>
      <bottom/>
      <diagonal/>
    </border>
    <border>
      <left style="thin">
        <color rgb="FFB1B3B4"/>
      </left>
      <right style="thin">
        <color rgb="FFB1B3B4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290">
    <xf numFmtId="0" fontId="0" fillId="0" borderId="0" xfId="0"/>
    <xf numFmtId="165" fontId="3" fillId="3" borderId="1" xfId="3" applyNumberFormat="1" applyFont="1" applyFill="1" applyBorder="1" applyAlignment="1" applyProtection="1">
      <alignment vertical="center"/>
      <protection hidden="1"/>
    </xf>
    <xf numFmtId="165" fontId="3" fillId="0" borderId="0" xfId="3" applyNumberFormat="1" applyFont="1" applyAlignment="1" applyProtection="1">
      <alignment vertical="center"/>
      <protection hidden="1"/>
    </xf>
    <xf numFmtId="165" fontId="3" fillId="0" borderId="1" xfId="3" applyNumberFormat="1" applyFont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6" fillId="0" borderId="1" xfId="3" applyFont="1" applyBorder="1" applyAlignment="1" applyProtection="1">
      <alignment vertical="center"/>
      <protection hidden="1"/>
    </xf>
    <xf numFmtId="0" fontId="6" fillId="0" borderId="1" xfId="3" applyFont="1" applyBorder="1" applyAlignment="1" applyProtection="1">
      <alignment horizontal="right" vertical="center"/>
      <protection hidden="1"/>
    </xf>
    <xf numFmtId="164" fontId="6" fillId="3" borderId="1" xfId="1" applyFont="1" applyFill="1" applyBorder="1" applyAlignment="1" applyProtection="1">
      <alignment vertical="center"/>
      <protection hidden="1"/>
    </xf>
    <xf numFmtId="0" fontId="3" fillId="0" borderId="0" xfId="3" applyFont="1" applyAlignment="1" applyProtection="1">
      <alignment vertical="center"/>
      <protection hidden="1"/>
    </xf>
    <xf numFmtId="164" fontId="7" fillId="0" borderId="1" xfId="1" applyFont="1" applyBorder="1" applyAlignment="1" applyProtection="1">
      <alignment vertical="center"/>
      <protection hidden="1"/>
    </xf>
    <xf numFmtId="0" fontId="1" fillId="0" borderId="0" xfId="3" applyFont="1" applyAlignment="1" applyProtection="1">
      <alignment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4" fillId="0" borderId="0" xfId="3" applyFont="1" applyAlignment="1" applyProtection="1">
      <alignment horizontal="center" vertical="center" wrapText="1"/>
      <protection hidden="1"/>
    </xf>
    <xf numFmtId="0" fontId="3" fillId="0" borderId="1" xfId="3" applyFont="1" applyBorder="1" applyAlignment="1" applyProtection="1">
      <alignment horizontal="right" vertical="center"/>
      <protection hidden="1"/>
    </xf>
    <xf numFmtId="0" fontId="4" fillId="0" borderId="1" xfId="3" applyFont="1" applyBorder="1" applyAlignment="1" applyProtection="1">
      <alignment horizontal="center" vertical="center" wrapText="1"/>
      <protection hidden="1"/>
    </xf>
    <xf numFmtId="164" fontId="7" fillId="0" borderId="1" xfId="1" applyFont="1" applyFill="1" applyBorder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0" fontId="15" fillId="8" borderId="2" xfId="0" applyFont="1" applyFill="1" applyBorder="1" applyAlignment="1" applyProtection="1">
      <alignment horizontal="center" vertical="center"/>
      <protection locked="0"/>
    </xf>
    <xf numFmtId="0" fontId="10" fillId="0" borderId="29" xfId="0" applyFont="1" applyBorder="1" applyAlignment="1">
      <alignment vertical="center"/>
    </xf>
    <xf numFmtId="165" fontId="10" fillId="0" borderId="29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0" fillId="0" borderId="27" xfId="0" applyFont="1" applyBorder="1" applyAlignment="1">
      <alignment vertical="center"/>
    </xf>
    <xf numFmtId="0" fontId="10" fillId="0" borderId="28" xfId="0" applyFont="1" applyBorder="1" applyAlignment="1">
      <alignment vertical="center"/>
    </xf>
    <xf numFmtId="0" fontId="14" fillId="2" borderId="2" xfId="3" applyFont="1" applyFill="1" applyBorder="1" applyAlignment="1">
      <alignment horizontal="left" vertical="center" indent="1"/>
    </xf>
    <xf numFmtId="0" fontId="14" fillId="2" borderId="5" xfId="3" applyFont="1" applyFill="1" applyBorder="1" applyAlignment="1">
      <alignment horizontal="left" vertical="center" indent="1"/>
    </xf>
    <xf numFmtId="0" fontId="13" fillId="0" borderId="0" xfId="0" applyFont="1" applyAlignment="1">
      <alignment vertical="center"/>
    </xf>
    <xf numFmtId="165" fontId="10" fillId="4" borderId="8" xfId="0" applyNumberFormat="1" applyFont="1" applyFill="1" applyBorder="1" applyAlignment="1">
      <alignment horizontal="center" vertical="center" wrapText="1"/>
    </xf>
    <xf numFmtId="165" fontId="10" fillId="6" borderId="2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165" fontId="10" fillId="4" borderId="2" xfId="0" applyNumberFormat="1" applyFont="1" applyFill="1" applyBorder="1" applyAlignment="1">
      <alignment vertical="center"/>
    </xf>
    <xf numFmtId="165" fontId="13" fillId="4" borderId="2" xfId="0" applyNumberFormat="1" applyFont="1" applyFill="1" applyBorder="1" applyAlignment="1">
      <alignment vertical="center"/>
    </xf>
    <xf numFmtId="0" fontId="13" fillId="4" borderId="3" xfId="0" applyFont="1" applyFill="1" applyBorder="1" applyAlignment="1">
      <alignment horizontal="left" vertical="center" indent="1"/>
    </xf>
    <xf numFmtId="0" fontId="13" fillId="4" borderId="5" xfId="0" applyFont="1" applyFill="1" applyBorder="1" applyAlignment="1">
      <alignment horizontal="left" vertical="center" indent="1"/>
    </xf>
    <xf numFmtId="165" fontId="13" fillId="4" borderId="2" xfId="0" applyNumberFormat="1" applyFont="1" applyFill="1" applyBorder="1" applyAlignment="1">
      <alignment vertical="center" wrapText="1"/>
    </xf>
    <xf numFmtId="0" fontId="10" fillId="0" borderId="0" xfId="3" applyFont="1" applyAlignment="1">
      <alignment vertical="center"/>
    </xf>
    <xf numFmtId="0" fontId="14" fillId="2" borderId="3" xfId="3" applyFont="1" applyFill="1" applyBorder="1" applyAlignment="1">
      <alignment horizontal="left" vertical="center" indent="1"/>
    </xf>
    <xf numFmtId="0" fontId="10" fillId="4" borderId="2" xfId="0" applyFont="1" applyFill="1" applyBorder="1" applyAlignment="1">
      <alignment horizontal="center" vertical="center" wrapText="1"/>
    </xf>
    <xf numFmtId="165" fontId="10" fillId="4" borderId="2" xfId="0" applyNumberFormat="1" applyFont="1" applyFill="1" applyBorder="1" applyAlignment="1">
      <alignment vertical="center" wrapText="1"/>
    </xf>
    <xf numFmtId="165" fontId="10" fillId="4" borderId="5" xfId="0" applyNumberFormat="1" applyFont="1" applyFill="1" applyBorder="1" applyAlignment="1">
      <alignment vertical="center" wrapText="1"/>
    </xf>
    <xf numFmtId="165" fontId="10" fillId="4" borderId="2" xfId="0" applyNumberFormat="1" applyFont="1" applyFill="1" applyBorder="1" applyAlignment="1">
      <alignment horizontal="center" vertical="center" wrapText="1"/>
    </xf>
    <xf numFmtId="165" fontId="13" fillId="4" borderId="2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vertical="center"/>
    </xf>
    <xf numFmtId="165" fontId="10" fillId="0" borderId="5" xfId="0" applyNumberFormat="1" applyFont="1" applyBorder="1" applyAlignment="1">
      <alignment vertical="center"/>
    </xf>
    <xf numFmtId="0" fontId="14" fillId="7" borderId="5" xfId="3" applyFont="1" applyFill="1" applyBorder="1" applyAlignment="1">
      <alignment horizontal="left" vertical="center" indent="1"/>
    </xf>
    <xf numFmtId="165" fontId="14" fillId="7" borderId="2" xfId="3" applyNumberFormat="1" applyFont="1" applyFill="1" applyBorder="1" applyAlignment="1">
      <alignment vertical="center"/>
    </xf>
    <xf numFmtId="0" fontId="13" fillId="4" borderId="16" xfId="0" applyFont="1" applyFill="1" applyBorder="1" applyAlignment="1">
      <alignment vertical="center"/>
    </xf>
    <xf numFmtId="0" fontId="13" fillId="4" borderId="13" xfId="0" applyFont="1" applyFill="1" applyBorder="1" applyAlignment="1">
      <alignment vertical="center"/>
    </xf>
    <xf numFmtId="165" fontId="10" fillId="0" borderId="16" xfId="0" applyNumberFormat="1" applyFont="1" applyBorder="1" applyAlignment="1">
      <alignment vertical="center"/>
    </xf>
    <xf numFmtId="165" fontId="10" fillId="0" borderId="19" xfId="0" applyNumberFormat="1" applyFont="1" applyBorder="1" applyAlignment="1">
      <alignment vertical="center"/>
    </xf>
    <xf numFmtId="165" fontId="10" fillId="0" borderId="12" xfId="0" applyNumberFormat="1" applyFont="1" applyBorder="1" applyAlignment="1">
      <alignment vertical="center"/>
    </xf>
    <xf numFmtId="165" fontId="10" fillId="0" borderId="13" xfId="0" applyNumberFormat="1" applyFont="1" applyBorder="1" applyAlignment="1">
      <alignment vertical="center"/>
    </xf>
    <xf numFmtId="165" fontId="10" fillId="0" borderId="20" xfId="0" applyNumberFormat="1" applyFont="1" applyBorder="1" applyAlignment="1">
      <alignment vertical="center"/>
    </xf>
    <xf numFmtId="0" fontId="13" fillId="4" borderId="2" xfId="0" applyFont="1" applyFill="1" applyBorder="1" applyAlignment="1">
      <alignment horizontal="left" vertical="center" indent="1"/>
    </xf>
    <xf numFmtId="165" fontId="13" fillId="4" borderId="2" xfId="0" applyNumberFormat="1" applyFont="1" applyFill="1" applyBorder="1" applyAlignment="1">
      <alignment horizontal="right" vertical="center"/>
    </xf>
    <xf numFmtId="0" fontId="10" fillId="5" borderId="0" xfId="0" applyFont="1" applyFill="1" applyAlignment="1">
      <alignment vertical="center"/>
    </xf>
    <xf numFmtId="0" fontId="14" fillId="7" borderId="5" xfId="0" applyFont="1" applyFill="1" applyBorder="1" applyAlignment="1">
      <alignment horizontal="left" vertical="center" indent="1"/>
    </xf>
    <xf numFmtId="165" fontId="14" fillId="7" borderId="2" xfId="0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0" fillId="0" borderId="5" xfId="3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165" fontId="13" fillId="4" borderId="5" xfId="0" applyNumberFormat="1" applyFont="1" applyFill="1" applyBorder="1" applyAlignment="1">
      <alignment vertical="center" wrapText="1"/>
    </xf>
    <xf numFmtId="0" fontId="10" fillId="0" borderId="30" xfId="0" applyFont="1" applyBorder="1" applyAlignment="1">
      <alignment vertical="center"/>
    </xf>
    <xf numFmtId="0" fontId="20" fillId="0" borderId="16" xfId="3" applyFont="1" applyBorder="1" applyAlignment="1">
      <alignment vertical="center"/>
    </xf>
    <xf numFmtId="0" fontId="20" fillId="0" borderId="0" xfId="3" applyFont="1" applyAlignment="1">
      <alignment vertical="center"/>
    </xf>
    <xf numFmtId="0" fontId="20" fillId="0" borderId="13" xfId="3" applyFont="1" applyBorder="1" applyAlignment="1">
      <alignment vertical="center"/>
    </xf>
    <xf numFmtId="0" fontId="10" fillId="0" borderId="0" xfId="0" applyFont="1"/>
    <xf numFmtId="0" fontId="13" fillId="4" borderId="5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vertical="center" wrapText="1"/>
    </xf>
    <xf numFmtId="0" fontId="14" fillId="4" borderId="5" xfId="3" applyFont="1" applyFill="1" applyBorder="1" applyAlignment="1">
      <alignment vertical="center"/>
    </xf>
    <xf numFmtId="0" fontId="13" fillId="4" borderId="5" xfId="3" applyFont="1" applyFill="1" applyBorder="1" applyAlignment="1">
      <alignment vertical="center"/>
    </xf>
    <xf numFmtId="0" fontId="14" fillId="2" borderId="5" xfId="0" applyFont="1" applyFill="1" applyBorder="1" applyAlignment="1">
      <alignment horizontal="left" vertical="center" wrapText="1" indent="1"/>
    </xf>
    <xf numFmtId="0" fontId="10" fillId="0" borderId="15" xfId="0" applyFont="1" applyBorder="1" applyAlignment="1">
      <alignment vertical="center"/>
    </xf>
    <xf numFmtId="0" fontId="12" fillId="0" borderId="31" xfId="0" applyFont="1" applyBorder="1" applyAlignment="1">
      <alignment horizontal="left" vertical="center" indent="1"/>
    </xf>
    <xf numFmtId="0" fontId="10" fillId="0" borderId="32" xfId="0" applyFont="1" applyBorder="1" applyAlignment="1">
      <alignment vertical="center"/>
    </xf>
    <xf numFmtId="165" fontId="10" fillId="0" borderId="32" xfId="0" applyNumberFormat="1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34" xfId="0" applyFont="1" applyBorder="1" applyAlignment="1">
      <alignment horizontal="left" vertical="top" indent="1"/>
    </xf>
    <xf numFmtId="0" fontId="10" fillId="0" borderId="35" xfId="0" applyFont="1" applyBorder="1" applyAlignment="1">
      <alignment vertical="center"/>
    </xf>
    <xf numFmtId="0" fontId="10" fillId="0" borderId="34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0" fillId="0" borderId="36" xfId="0" applyFont="1" applyBorder="1" applyAlignment="1">
      <alignment vertical="center"/>
    </xf>
    <xf numFmtId="0" fontId="10" fillId="0" borderId="37" xfId="0" applyFont="1" applyBorder="1" applyAlignment="1">
      <alignment vertical="center"/>
    </xf>
    <xf numFmtId="0" fontId="14" fillId="2" borderId="38" xfId="3" applyFont="1" applyFill="1" applyBorder="1" applyAlignment="1">
      <alignment horizontal="left" vertical="center" indent="1"/>
    </xf>
    <xf numFmtId="0" fontId="14" fillId="2" borderId="39" xfId="3" applyFont="1" applyFill="1" applyBorder="1" applyAlignment="1">
      <alignment horizontal="left" vertical="center" indent="1"/>
    </xf>
    <xf numFmtId="0" fontId="10" fillId="0" borderId="43" xfId="0" applyFont="1" applyBorder="1" applyAlignment="1">
      <alignment vertical="center"/>
    </xf>
    <xf numFmtId="165" fontId="13" fillId="4" borderId="44" xfId="0" applyNumberFormat="1" applyFont="1" applyFill="1" applyBorder="1" applyAlignment="1">
      <alignment vertical="center"/>
    </xf>
    <xf numFmtId="0" fontId="13" fillId="4" borderId="30" xfId="0" applyFont="1" applyFill="1" applyBorder="1" applyAlignment="1">
      <alignment horizontal="left" vertical="center" indent="1"/>
    </xf>
    <xf numFmtId="165" fontId="13" fillId="2" borderId="45" xfId="0" applyNumberFormat="1" applyFont="1" applyFill="1" applyBorder="1" applyAlignment="1">
      <alignment vertical="center"/>
    </xf>
    <xf numFmtId="0" fontId="10" fillId="0" borderId="30" xfId="3" applyFont="1" applyBorder="1" applyAlignment="1">
      <alignment vertical="center"/>
    </xf>
    <xf numFmtId="0" fontId="10" fillId="0" borderId="37" xfId="3" applyFont="1" applyBorder="1" applyAlignment="1">
      <alignment vertical="center"/>
    </xf>
    <xf numFmtId="0" fontId="14" fillId="2" borderId="37" xfId="3" applyFont="1" applyFill="1" applyBorder="1" applyAlignment="1">
      <alignment horizontal="left" vertical="center" indent="1"/>
    </xf>
    <xf numFmtId="165" fontId="13" fillId="4" borderId="44" xfId="0" applyNumberFormat="1" applyFont="1" applyFill="1" applyBorder="1" applyAlignment="1">
      <alignment horizontal="center" vertical="center" wrapText="1"/>
    </xf>
    <xf numFmtId="165" fontId="13" fillId="0" borderId="35" xfId="0" applyNumberFormat="1" applyFont="1" applyBorder="1" applyAlignment="1">
      <alignment vertical="center"/>
    </xf>
    <xf numFmtId="0" fontId="10" fillId="0" borderId="43" xfId="3" applyFont="1" applyBorder="1" applyAlignment="1">
      <alignment vertical="center"/>
    </xf>
    <xf numFmtId="0" fontId="14" fillId="7" borderId="30" xfId="3" applyFont="1" applyFill="1" applyBorder="1" applyAlignment="1">
      <alignment horizontal="left" vertical="center" indent="1"/>
    </xf>
    <xf numFmtId="165" fontId="14" fillId="7" borderId="44" xfId="3" applyNumberFormat="1" applyFont="1" applyFill="1" applyBorder="1" applyAlignment="1">
      <alignment vertical="center"/>
    </xf>
    <xf numFmtId="0" fontId="14" fillId="0" borderId="0" xfId="3" applyFont="1" applyAlignment="1">
      <alignment vertical="center"/>
    </xf>
    <xf numFmtId="165" fontId="10" fillId="0" borderId="46" xfId="0" applyNumberFormat="1" applyFont="1" applyBorder="1" applyAlignment="1">
      <alignment vertical="center"/>
    </xf>
    <xf numFmtId="165" fontId="10" fillId="0" borderId="48" xfId="0" applyNumberFormat="1" applyFont="1" applyBorder="1" applyAlignment="1">
      <alignment vertical="center"/>
    </xf>
    <xf numFmtId="0" fontId="13" fillId="4" borderId="38" xfId="0" applyFont="1" applyFill="1" applyBorder="1" applyAlignment="1">
      <alignment horizontal="left" vertical="center" indent="1"/>
    </xf>
    <xf numFmtId="165" fontId="13" fillId="2" borderId="44" xfId="0" applyNumberFormat="1" applyFont="1" applyFill="1" applyBorder="1" applyAlignment="1">
      <alignment horizontal="right" vertical="center"/>
    </xf>
    <xf numFmtId="0" fontId="18" fillId="6" borderId="0" xfId="0" applyFont="1" applyFill="1" applyAlignment="1">
      <alignment vertical="center"/>
    </xf>
    <xf numFmtId="0" fontId="13" fillId="0" borderId="35" xfId="0" applyFont="1" applyBorder="1" applyAlignment="1">
      <alignment vertical="center"/>
    </xf>
    <xf numFmtId="0" fontId="14" fillId="7" borderId="30" xfId="0" applyFont="1" applyFill="1" applyBorder="1" applyAlignment="1">
      <alignment horizontal="left" vertical="center" indent="1"/>
    </xf>
    <xf numFmtId="165" fontId="14" fillId="7" borderId="44" xfId="0" applyNumberFormat="1" applyFont="1" applyFill="1" applyBorder="1" applyAlignment="1">
      <alignment vertical="center"/>
    </xf>
    <xf numFmtId="0" fontId="10" fillId="0" borderId="39" xfId="3" applyFont="1" applyBorder="1" applyAlignment="1">
      <alignment vertical="center"/>
    </xf>
    <xf numFmtId="0" fontId="14" fillId="2" borderId="30" xfId="3" applyFont="1" applyFill="1" applyBorder="1" applyAlignment="1">
      <alignment horizontal="left" vertical="center" indent="1"/>
    </xf>
    <xf numFmtId="0" fontId="10" fillId="0" borderId="30" xfId="0" applyFont="1" applyBorder="1" applyAlignment="1">
      <alignment horizontal="left" vertical="center" indent="1"/>
    </xf>
    <xf numFmtId="0" fontId="10" fillId="4" borderId="30" xfId="0" applyFont="1" applyFill="1" applyBorder="1" applyAlignment="1">
      <alignment vertical="center"/>
    </xf>
    <xf numFmtId="165" fontId="13" fillId="4" borderId="39" xfId="0" applyNumberFormat="1" applyFont="1" applyFill="1" applyBorder="1" applyAlignment="1">
      <alignment horizontal="center" vertical="center" wrapText="1"/>
    </xf>
    <xf numFmtId="0" fontId="20" fillId="0" borderId="41" xfId="3" applyFont="1" applyBorder="1" applyAlignment="1">
      <alignment vertical="center"/>
    </xf>
    <xf numFmtId="0" fontId="20" fillId="0" borderId="37" xfId="3" applyFont="1" applyBorder="1" applyAlignment="1">
      <alignment vertical="center"/>
    </xf>
    <xf numFmtId="165" fontId="13" fillId="2" borderId="44" xfId="0" applyNumberFormat="1" applyFont="1" applyFill="1" applyBorder="1" applyAlignment="1">
      <alignment vertical="center"/>
    </xf>
    <xf numFmtId="0" fontId="13" fillId="4" borderId="30" xfId="0" applyFont="1" applyFill="1" applyBorder="1" applyAlignment="1">
      <alignment vertical="center"/>
    </xf>
    <xf numFmtId="0" fontId="13" fillId="4" borderId="44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5" fontId="13" fillId="0" borderId="44" xfId="0" applyNumberFormat="1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indent="1"/>
    </xf>
    <xf numFmtId="165" fontId="10" fillId="0" borderId="0" xfId="0" applyNumberFormat="1" applyFont="1" applyAlignment="1">
      <alignment horizontal="center" vertical="center"/>
    </xf>
    <xf numFmtId="165" fontId="14" fillId="2" borderId="44" xfId="0" applyNumberFormat="1" applyFont="1" applyFill="1" applyBorder="1" applyAlignment="1">
      <alignment vertical="center"/>
    </xf>
    <xf numFmtId="0" fontId="14" fillId="4" borderId="30" xfId="3" applyFont="1" applyFill="1" applyBorder="1" applyAlignment="1">
      <alignment horizontal="left" vertical="center" indent="1"/>
    </xf>
    <xf numFmtId="0" fontId="13" fillId="4" borderId="39" xfId="3" applyFont="1" applyFill="1" applyBorder="1" applyAlignment="1">
      <alignment vertical="center"/>
    </xf>
    <xf numFmtId="165" fontId="14" fillId="4" borderId="44" xfId="0" applyNumberFormat="1" applyFont="1" applyFill="1" applyBorder="1" applyAlignment="1">
      <alignment vertical="center"/>
    </xf>
    <xf numFmtId="0" fontId="13" fillId="4" borderId="49" xfId="0" applyFont="1" applyFill="1" applyBorder="1" applyAlignment="1">
      <alignment horizontal="left" vertical="center" indent="1"/>
    </xf>
    <xf numFmtId="0" fontId="13" fillId="4" borderId="50" xfId="0" applyFont="1" applyFill="1" applyBorder="1" applyAlignment="1">
      <alignment horizontal="left" vertical="center" indent="1"/>
    </xf>
    <xf numFmtId="165" fontId="13" fillId="4" borderId="51" xfId="0" applyNumberFormat="1" applyFont="1" applyFill="1" applyBorder="1" applyAlignment="1">
      <alignment vertical="center"/>
    </xf>
    <xf numFmtId="165" fontId="14" fillId="4" borderId="52" xfId="0" applyNumberFormat="1" applyFont="1" applyFill="1" applyBorder="1" applyAlignment="1">
      <alignment vertical="center"/>
    </xf>
    <xf numFmtId="0" fontId="10" fillId="0" borderId="40" xfId="3" applyFont="1" applyBorder="1" applyAlignment="1">
      <alignment vertical="center"/>
    </xf>
    <xf numFmtId="0" fontId="10" fillId="0" borderId="41" xfId="3" applyFont="1" applyBorder="1" applyAlignment="1">
      <alignment vertical="center"/>
    </xf>
    <xf numFmtId="0" fontId="10" fillId="0" borderId="36" xfId="3" applyFont="1" applyBorder="1" applyAlignment="1">
      <alignment vertical="center"/>
    </xf>
    <xf numFmtId="0" fontId="14" fillId="2" borderId="53" xfId="3" applyFont="1" applyFill="1" applyBorder="1" applyAlignment="1">
      <alignment horizontal="left" vertical="center" indent="1"/>
    </xf>
    <xf numFmtId="0" fontId="14" fillId="2" borderId="54" xfId="3" applyFont="1" applyFill="1" applyBorder="1" applyAlignment="1">
      <alignment horizontal="left" vertical="center" indent="1"/>
    </xf>
    <xf numFmtId="0" fontId="14" fillId="2" borderId="55" xfId="3" applyFont="1" applyFill="1" applyBorder="1" applyAlignment="1">
      <alignment horizontal="left" vertical="center" indent="1"/>
    </xf>
    <xf numFmtId="165" fontId="13" fillId="4" borderId="51" xfId="0" applyNumberFormat="1" applyFont="1" applyFill="1" applyBorder="1" applyAlignment="1">
      <alignment horizontal="right" vertical="center"/>
    </xf>
    <xf numFmtId="165" fontId="13" fillId="2" borderId="52" xfId="0" applyNumberFormat="1" applyFont="1" applyFill="1" applyBorder="1" applyAlignment="1">
      <alignment vertical="center"/>
    </xf>
    <xf numFmtId="165" fontId="10" fillId="6" borderId="2" xfId="0" applyNumberFormat="1" applyFont="1" applyFill="1" applyBorder="1" applyAlignment="1">
      <alignment vertical="center"/>
    </xf>
    <xf numFmtId="165" fontId="15" fillId="6" borderId="2" xfId="0" applyNumberFormat="1" applyFont="1" applyFill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165" fontId="10" fillId="0" borderId="61" xfId="0" applyNumberFormat="1" applyFont="1" applyBorder="1" applyAlignment="1">
      <alignment vertical="center"/>
    </xf>
    <xf numFmtId="0" fontId="15" fillId="0" borderId="62" xfId="0" applyFont="1" applyBorder="1" applyAlignment="1">
      <alignment vertical="center"/>
    </xf>
    <xf numFmtId="0" fontId="10" fillId="0" borderId="62" xfId="0" applyFont="1" applyBorder="1" applyAlignment="1">
      <alignment vertical="center"/>
    </xf>
    <xf numFmtId="0" fontId="15" fillId="0" borderId="61" xfId="0" applyFont="1" applyBorder="1" applyAlignment="1">
      <alignment vertical="center"/>
    </xf>
    <xf numFmtId="165" fontId="10" fillId="4" borderId="51" xfId="0" applyNumberFormat="1" applyFont="1" applyFill="1" applyBorder="1" applyAlignment="1">
      <alignment vertical="center"/>
    </xf>
    <xf numFmtId="165" fontId="10" fillId="0" borderId="63" xfId="0" applyNumberFormat="1" applyFont="1" applyBorder="1" applyAlignment="1">
      <alignment vertical="center"/>
    </xf>
    <xf numFmtId="165" fontId="15" fillId="6" borderId="14" xfId="0" applyNumberFormat="1" applyFont="1" applyFill="1" applyBorder="1" applyAlignment="1">
      <alignment vertical="center"/>
    </xf>
    <xf numFmtId="165" fontId="15" fillId="6" borderId="15" xfId="0" applyNumberFormat="1" applyFont="1" applyFill="1" applyBorder="1" applyAlignment="1">
      <alignment vertical="center"/>
    </xf>
    <xf numFmtId="165" fontId="15" fillId="6" borderId="21" xfId="0" applyNumberFormat="1" applyFont="1" applyFill="1" applyBorder="1" applyAlignment="1">
      <alignment vertical="center"/>
    </xf>
    <xf numFmtId="165" fontId="10" fillId="6" borderId="14" xfId="0" applyNumberFormat="1" applyFont="1" applyFill="1" applyBorder="1" applyAlignment="1">
      <alignment vertical="center"/>
    </xf>
    <xf numFmtId="165" fontId="10" fillId="6" borderId="21" xfId="0" applyNumberFormat="1" applyFont="1" applyFill="1" applyBorder="1" applyAlignment="1">
      <alignment vertical="center"/>
    </xf>
    <xf numFmtId="165" fontId="10" fillId="6" borderId="15" xfId="0" applyNumberFormat="1" applyFont="1" applyFill="1" applyBorder="1" applyAlignment="1">
      <alignment vertical="center"/>
    </xf>
    <xf numFmtId="165" fontId="10" fillId="0" borderId="14" xfId="0" applyNumberFormat="1" applyFont="1" applyBorder="1" applyAlignment="1">
      <alignment vertical="center"/>
    </xf>
    <xf numFmtId="165" fontId="10" fillId="0" borderId="15" xfId="0" applyNumberFormat="1" applyFont="1" applyBorder="1" applyAlignment="1">
      <alignment vertical="center"/>
    </xf>
    <xf numFmtId="0" fontId="13" fillId="4" borderId="4" xfId="0" applyFont="1" applyFill="1" applyBorder="1" applyAlignment="1">
      <alignment vertical="center" wrapText="1"/>
    </xf>
    <xf numFmtId="165" fontId="10" fillId="0" borderId="4" xfId="0" applyNumberFormat="1" applyFont="1" applyBorder="1" applyAlignment="1">
      <alignment vertical="center"/>
    </xf>
    <xf numFmtId="165" fontId="15" fillId="8" borderId="3" xfId="2" applyNumberFormat="1" applyFont="1" applyFill="1" applyBorder="1" applyAlignment="1" applyProtection="1">
      <alignment horizontal="center" vertical="center" wrapText="1"/>
      <protection locked="0"/>
    </xf>
    <xf numFmtId="165" fontId="15" fillId="8" borderId="5" xfId="2" applyNumberFormat="1" applyFont="1" applyFill="1" applyBorder="1" applyAlignment="1" applyProtection="1">
      <alignment horizontal="center" vertical="center" wrapText="1"/>
      <protection locked="0"/>
    </xf>
    <xf numFmtId="165" fontId="15" fillId="8" borderId="4" xfId="2" applyNumberFormat="1" applyFont="1" applyFill="1" applyBorder="1" applyAlignment="1" applyProtection="1">
      <alignment horizontal="center" vertical="center" wrapText="1"/>
      <protection locked="0"/>
    </xf>
    <xf numFmtId="0" fontId="13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165" fontId="10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0" xfId="0" applyFont="1" applyBorder="1" applyAlignment="1">
      <alignment horizontal="left" vertical="center" wrapText="1" indent="1"/>
    </xf>
    <xf numFmtId="0" fontId="10" fillId="0" borderId="5" xfId="0" applyFont="1" applyBorder="1" applyAlignment="1">
      <alignment horizontal="left" vertical="center" wrapText="1" indent="1"/>
    </xf>
    <xf numFmtId="165" fontId="10" fillId="0" borderId="0" xfId="0" applyNumberFormat="1" applyFont="1" applyAlignment="1">
      <alignment horizontal="center" vertical="center"/>
    </xf>
    <xf numFmtId="0" fontId="14" fillId="2" borderId="30" xfId="3" applyFont="1" applyFill="1" applyBorder="1" applyAlignment="1">
      <alignment horizontal="left" vertical="center" indent="1"/>
    </xf>
    <xf numFmtId="0" fontId="14" fillId="2" borderId="5" xfId="3" applyFont="1" applyFill="1" applyBorder="1" applyAlignment="1">
      <alignment horizontal="left" vertical="center" indent="1"/>
    </xf>
    <xf numFmtId="0" fontId="14" fillId="2" borderId="39" xfId="3" applyFont="1" applyFill="1" applyBorder="1" applyAlignment="1">
      <alignment horizontal="left" vertical="center" indent="1"/>
    </xf>
    <xf numFmtId="1" fontId="10" fillId="6" borderId="3" xfId="0" applyNumberFormat="1" applyFont="1" applyFill="1" applyBorder="1" applyAlignment="1">
      <alignment horizontal="center" vertical="center"/>
    </xf>
    <xf numFmtId="1" fontId="10" fillId="6" borderId="4" xfId="0" applyNumberFormat="1" applyFont="1" applyFill="1" applyBorder="1" applyAlignment="1">
      <alignment horizontal="center" vertical="center"/>
    </xf>
    <xf numFmtId="165" fontId="13" fillId="4" borderId="46" xfId="0" applyNumberFormat="1" applyFont="1" applyFill="1" applyBorder="1" applyAlignment="1">
      <alignment horizontal="center" vertical="center" wrapText="1"/>
    </xf>
    <xf numFmtId="165" fontId="13" fillId="4" borderId="47" xfId="0" applyNumberFormat="1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left" vertical="center" wrapText="1" indent="1" shrinkToFit="1"/>
    </xf>
    <xf numFmtId="0" fontId="10" fillId="0" borderId="5" xfId="0" quotePrefix="1" applyFont="1" applyBorder="1" applyAlignment="1">
      <alignment horizontal="left" vertical="center" wrapText="1" indent="1" shrinkToFit="1"/>
    </xf>
    <xf numFmtId="0" fontId="10" fillId="0" borderId="4" xfId="0" quotePrefix="1" applyFont="1" applyBorder="1" applyAlignment="1">
      <alignment horizontal="left" vertical="center" wrapText="1" indent="1" shrinkToFit="1"/>
    </xf>
    <xf numFmtId="0" fontId="10" fillId="4" borderId="17" xfId="0" applyFont="1" applyFill="1" applyBorder="1" applyAlignment="1">
      <alignment horizontal="left" vertical="center" indent="1"/>
    </xf>
    <xf numFmtId="0" fontId="10" fillId="4" borderId="16" xfId="0" applyFont="1" applyFill="1" applyBorder="1" applyAlignment="1">
      <alignment horizontal="left" vertical="center" indent="1"/>
    </xf>
    <xf numFmtId="0" fontId="10" fillId="4" borderId="19" xfId="0" applyFont="1" applyFill="1" applyBorder="1" applyAlignment="1">
      <alignment horizontal="left" vertical="center" indent="1"/>
    </xf>
    <xf numFmtId="0" fontId="10" fillId="4" borderId="18" xfId="0" applyFont="1" applyFill="1" applyBorder="1" applyAlignment="1">
      <alignment horizontal="left" vertical="center" indent="1"/>
    </xf>
    <xf numFmtId="0" fontId="10" fillId="4" borderId="13" xfId="0" applyFont="1" applyFill="1" applyBorder="1" applyAlignment="1">
      <alignment horizontal="left" vertical="center" indent="1"/>
    </xf>
    <xf numFmtId="0" fontId="10" fillId="4" borderId="20" xfId="0" applyFont="1" applyFill="1" applyBorder="1" applyAlignment="1">
      <alignment horizontal="left" vertical="center" indent="1"/>
    </xf>
    <xf numFmtId="165" fontId="10" fillId="8" borderId="17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16" xfId="0" applyNumberFormat="1" applyFont="1" applyFill="1" applyBorder="1" applyAlignment="1" applyProtection="1">
      <alignment horizontal="center" vertical="center" wrapText="1"/>
      <protection locked="0"/>
    </xf>
    <xf numFmtId="165" fontId="10" fillId="4" borderId="10" xfId="0" applyNumberFormat="1" applyFont="1" applyFill="1" applyBorder="1" applyAlignment="1">
      <alignment horizontal="center" vertical="center" wrapText="1"/>
    </xf>
    <xf numFmtId="165" fontId="10" fillId="4" borderId="26" xfId="0" applyNumberFormat="1" applyFont="1" applyFill="1" applyBorder="1" applyAlignment="1">
      <alignment horizontal="center" vertical="center" wrapText="1"/>
    </xf>
    <xf numFmtId="0" fontId="10" fillId="0" borderId="3" xfId="4" quotePrefix="1" applyFont="1" applyBorder="1" applyAlignment="1">
      <alignment horizontal="left" vertical="center" wrapText="1" indent="1" shrinkToFit="1"/>
    </xf>
    <xf numFmtId="0" fontId="10" fillId="0" borderId="5" xfId="4" quotePrefix="1" applyFont="1" applyBorder="1" applyAlignment="1">
      <alignment horizontal="left" vertical="center" wrapText="1" indent="1" shrinkToFit="1"/>
    </xf>
    <xf numFmtId="0" fontId="10" fillId="0" borderId="4" xfId="4" quotePrefix="1" applyFont="1" applyBorder="1" applyAlignment="1">
      <alignment horizontal="left" vertical="center" wrapText="1" indent="1" shrinkToFit="1"/>
    </xf>
    <xf numFmtId="165" fontId="10" fillId="8" borderId="60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50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3" xfId="0" applyFont="1" applyFill="1" applyBorder="1" applyAlignment="1">
      <alignment horizontal="left" vertical="center" wrapText="1" indent="1"/>
    </xf>
    <xf numFmtId="0" fontId="14" fillId="2" borderId="5" xfId="0" applyFont="1" applyFill="1" applyBorder="1" applyAlignment="1">
      <alignment horizontal="left" vertical="center" wrapText="1" indent="1"/>
    </xf>
    <xf numFmtId="0" fontId="14" fillId="2" borderId="4" xfId="0" applyFont="1" applyFill="1" applyBorder="1" applyAlignment="1">
      <alignment horizontal="left" vertical="center" wrapText="1" indent="1"/>
    </xf>
    <xf numFmtId="0" fontId="14" fillId="7" borderId="30" xfId="0" applyFont="1" applyFill="1" applyBorder="1" applyAlignment="1">
      <alignment horizontal="left" vertical="center" wrapText="1" indent="1"/>
    </xf>
    <xf numFmtId="0" fontId="14" fillId="7" borderId="5" xfId="0" applyFont="1" applyFill="1" applyBorder="1" applyAlignment="1">
      <alignment horizontal="left" vertical="center" wrapText="1" indent="1"/>
    </xf>
    <xf numFmtId="165" fontId="13" fillId="4" borderId="30" xfId="0" applyNumberFormat="1" applyFont="1" applyFill="1" applyBorder="1" applyAlignment="1">
      <alignment horizontal="center" vertical="center" wrapText="1"/>
    </xf>
    <xf numFmtId="165" fontId="13" fillId="4" borderId="5" xfId="0" applyNumberFormat="1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left" vertical="center" wrapText="1" indent="1" shrinkToFit="1"/>
    </xf>
    <xf numFmtId="0" fontId="10" fillId="0" borderId="5" xfId="0" applyFont="1" applyBorder="1" applyAlignment="1">
      <alignment horizontal="left" vertical="center" wrapText="1" indent="1" shrinkToFit="1"/>
    </xf>
    <xf numFmtId="0" fontId="10" fillId="0" borderId="4" xfId="0" applyFont="1" applyBorder="1" applyAlignment="1">
      <alignment horizontal="left" vertical="center" wrapText="1" indent="1" shrinkToFit="1"/>
    </xf>
    <xf numFmtId="10" fontId="15" fillId="8" borderId="3" xfId="2" applyNumberFormat="1" applyFont="1" applyFill="1" applyBorder="1" applyAlignment="1" applyProtection="1">
      <alignment horizontal="center" vertical="center" wrapText="1"/>
      <protection locked="0"/>
    </xf>
    <xf numFmtId="10" fontId="15" fillId="8" borderId="5" xfId="2" applyNumberFormat="1" applyFont="1" applyFill="1" applyBorder="1" applyAlignment="1" applyProtection="1">
      <alignment horizontal="center" vertical="center" wrapText="1"/>
      <protection locked="0"/>
    </xf>
    <xf numFmtId="10" fontId="15" fillId="8" borderId="4" xfId="2" applyNumberFormat="1" applyFont="1" applyFill="1" applyBorder="1" applyAlignment="1" applyProtection="1">
      <alignment horizontal="center" vertical="center" wrapText="1"/>
      <protection locked="0"/>
    </xf>
    <xf numFmtId="10" fontId="18" fillId="8" borderId="3" xfId="0" applyNumberFormat="1" applyFont="1" applyFill="1" applyBorder="1" applyAlignment="1" applyProtection="1">
      <alignment horizontal="center" vertical="center" wrapText="1"/>
      <protection locked="0"/>
    </xf>
    <xf numFmtId="10" fontId="18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3" xfId="0" quotePrefix="1" applyFont="1" applyFill="1" applyBorder="1" applyAlignment="1">
      <alignment horizontal="center" vertical="center" wrapText="1"/>
    </xf>
    <xf numFmtId="0" fontId="13" fillId="4" borderId="4" xfId="0" quotePrefix="1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10" fillId="0" borderId="39" xfId="0" applyFont="1" applyBorder="1" applyAlignment="1">
      <alignment horizontal="left" vertical="center" indent="1"/>
    </xf>
    <xf numFmtId="0" fontId="10" fillId="8" borderId="0" xfId="0" applyFont="1" applyFill="1" applyAlignment="1" applyProtection="1">
      <alignment horizontal="left" vertical="center" wrapText="1" indent="1"/>
      <protection locked="0"/>
    </xf>
    <xf numFmtId="165" fontId="13" fillId="4" borderId="42" xfId="0" applyNumberFormat="1" applyFont="1" applyFill="1" applyBorder="1" applyAlignment="1">
      <alignment horizontal="center" vertical="center" wrapText="1"/>
    </xf>
    <xf numFmtId="165" fontId="10" fillId="4" borderId="8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38" xfId="0" applyFont="1" applyFill="1" applyBorder="1" applyAlignment="1">
      <alignment horizontal="left" vertical="center" indent="1"/>
    </xf>
    <xf numFmtId="0" fontId="10" fillId="4" borderId="2" xfId="0" applyFont="1" applyFill="1" applyBorder="1" applyAlignment="1">
      <alignment horizontal="left" vertical="center" indent="1"/>
    </xf>
    <xf numFmtId="165" fontId="10" fillId="4" borderId="9" xfId="0" applyNumberFormat="1" applyFont="1" applyFill="1" applyBorder="1" applyAlignment="1">
      <alignment horizontal="center" vertical="center" wrapText="1"/>
    </xf>
    <xf numFmtId="165" fontId="10" fillId="4" borderId="11" xfId="0" applyNumberFormat="1" applyFont="1" applyFill="1" applyBorder="1" applyAlignment="1">
      <alignment horizontal="center" vertical="center" wrapText="1"/>
    </xf>
    <xf numFmtId="165" fontId="16" fillId="0" borderId="17" xfId="0" applyNumberFormat="1" applyFont="1" applyBorder="1" applyAlignment="1">
      <alignment horizontal="left" vertical="center" wrapText="1" indent="1"/>
    </xf>
    <xf numFmtId="165" fontId="16" fillId="0" borderId="16" xfId="0" applyNumberFormat="1" applyFont="1" applyBorder="1" applyAlignment="1">
      <alignment horizontal="left" vertical="center" indent="1"/>
    </xf>
    <xf numFmtId="165" fontId="16" fillId="4" borderId="3" xfId="0" applyNumberFormat="1" applyFont="1" applyFill="1" applyBorder="1" applyAlignment="1">
      <alignment horizontal="left" vertical="center" wrapText="1" indent="1"/>
    </xf>
    <xf numFmtId="165" fontId="16" fillId="4" borderId="5" xfId="0" applyNumberFormat="1" applyFont="1" applyFill="1" applyBorder="1" applyAlignment="1">
      <alignment horizontal="left" vertical="center" wrapText="1" indent="1"/>
    </xf>
    <xf numFmtId="10" fontId="10" fillId="8" borderId="3" xfId="2" applyNumberFormat="1" applyFont="1" applyFill="1" applyBorder="1" applyAlignment="1" applyProtection="1">
      <alignment horizontal="center" vertical="center" wrapText="1"/>
      <protection locked="0"/>
    </xf>
    <xf numFmtId="10" fontId="10" fillId="8" borderId="4" xfId="2" applyNumberFormat="1" applyFont="1" applyFill="1" applyBorder="1" applyAlignment="1" applyProtection="1">
      <alignment horizontal="center" vertical="center" wrapText="1"/>
      <protection locked="0"/>
    </xf>
    <xf numFmtId="165" fontId="16" fillId="0" borderId="58" xfId="0" applyNumberFormat="1" applyFont="1" applyBorder="1" applyAlignment="1">
      <alignment horizontal="left" vertical="center" wrapText="1" indent="1"/>
    </xf>
    <xf numFmtId="165" fontId="16" fillId="0" borderId="0" xfId="0" applyNumberFormat="1" applyFont="1" applyAlignment="1">
      <alignment horizontal="left" vertical="center" indent="1"/>
    </xf>
    <xf numFmtId="0" fontId="10" fillId="0" borderId="38" xfId="0" applyFont="1" applyBorder="1" applyAlignment="1">
      <alignment horizontal="left" vertical="center" wrapText="1" indent="1" shrinkToFit="1"/>
    </xf>
    <xf numFmtId="0" fontId="10" fillId="0" borderId="2" xfId="0" applyFont="1" applyBorder="1" applyAlignment="1">
      <alignment horizontal="left" vertical="center" wrapText="1" indent="1" shrinkToFit="1"/>
    </xf>
    <xf numFmtId="0" fontId="13" fillId="4" borderId="40" xfId="0" applyFont="1" applyFill="1" applyBorder="1" applyAlignment="1">
      <alignment horizontal="center" vertical="center" textRotation="90"/>
    </xf>
    <xf numFmtId="0" fontId="13" fillId="4" borderId="19" xfId="0" applyFont="1" applyFill="1" applyBorder="1" applyAlignment="1">
      <alignment horizontal="center" vertical="center" textRotation="90"/>
    </xf>
    <xf numFmtId="0" fontId="13" fillId="4" borderId="36" xfId="0" applyFont="1" applyFill="1" applyBorder="1" applyAlignment="1">
      <alignment horizontal="center" vertical="center" textRotation="90"/>
    </xf>
    <xf numFmtId="0" fontId="13" fillId="4" borderId="20" xfId="0" applyFont="1" applyFill="1" applyBorder="1" applyAlignment="1">
      <alignment horizontal="center" vertical="center" textRotation="90"/>
    </xf>
    <xf numFmtId="165" fontId="10" fillId="4" borderId="56" xfId="0" applyNumberFormat="1" applyFont="1" applyFill="1" applyBorder="1" applyAlignment="1">
      <alignment horizontal="center" vertical="center" wrapText="1"/>
    </xf>
    <xf numFmtId="165" fontId="10" fillId="4" borderId="57" xfId="0" applyNumberFormat="1" applyFont="1" applyFill="1" applyBorder="1" applyAlignment="1">
      <alignment horizontal="center" vertical="center" wrapText="1"/>
    </xf>
    <xf numFmtId="0" fontId="10" fillId="4" borderId="38" xfId="0" applyFont="1" applyFill="1" applyBorder="1" applyAlignment="1">
      <alignment horizontal="left" vertical="center" wrapText="1" indent="1"/>
    </xf>
    <xf numFmtId="0" fontId="10" fillId="4" borderId="2" xfId="0" applyFont="1" applyFill="1" applyBorder="1" applyAlignment="1">
      <alignment horizontal="left" vertical="center" wrapText="1" indent="1"/>
    </xf>
    <xf numFmtId="0" fontId="10" fillId="4" borderId="2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 indent="1"/>
    </xf>
    <xf numFmtId="0" fontId="10" fillId="0" borderId="2" xfId="0" applyFont="1" applyBorder="1" applyAlignment="1">
      <alignment horizontal="left" vertical="center" wrapText="1" indent="1"/>
    </xf>
    <xf numFmtId="165" fontId="10" fillId="0" borderId="3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165" fontId="16" fillId="0" borderId="18" xfId="0" applyNumberFormat="1" applyFont="1" applyBorder="1" applyAlignment="1">
      <alignment horizontal="left" vertical="center" wrapText="1" indent="1"/>
    </xf>
    <xf numFmtId="165" fontId="16" fillId="0" borderId="13" xfId="0" applyNumberFormat="1" applyFont="1" applyBorder="1" applyAlignment="1">
      <alignment horizontal="left" vertical="center" indent="1"/>
    </xf>
    <xf numFmtId="0" fontId="10" fillId="0" borderId="60" xfId="0" quotePrefix="1" applyFont="1" applyBorder="1" applyAlignment="1">
      <alignment horizontal="left" vertical="center" wrapText="1" indent="1" shrinkToFit="1"/>
    </xf>
    <xf numFmtId="0" fontId="10" fillId="0" borderId="50" xfId="0" quotePrefix="1" applyFont="1" applyBorder="1" applyAlignment="1">
      <alignment horizontal="left" vertical="center" wrapText="1" indent="1" shrinkToFit="1"/>
    </xf>
    <xf numFmtId="0" fontId="10" fillId="0" borderId="59" xfId="0" quotePrefix="1" applyFont="1" applyBorder="1" applyAlignment="1">
      <alignment horizontal="left" vertical="center" wrapText="1" indent="1" shrinkToFit="1"/>
    </xf>
    <xf numFmtId="0" fontId="13" fillId="4" borderId="16" xfId="0" applyFont="1" applyFill="1" applyBorder="1" applyAlignment="1">
      <alignment horizontal="center" vertical="center" textRotation="90"/>
    </xf>
    <xf numFmtId="0" fontId="13" fillId="4" borderId="0" xfId="0" applyFont="1" applyFill="1" applyAlignment="1">
      <alignment horizontal="center" vertical="center" textRotation="90"/>
    </xf>
    <xf numFmtId="0" fontId="13" fillId="4" borderId="12" xfId="0" applyFont="1" applyFill="1" applyBorder="1" applyAlignment="1">
      <alignment horizontal="center" vertical="center" textRotation="90"/>
    </xf>
    <xf numFmtId="0" fontId="13" fillId="4" borderId="13" xfId="0" applyFont="1" applyFill="1" applyBorder="1" applyAlignment="1">
      <alignment horizontal="center" vertical="center" textRotation="90"/>
    </xf>
    <xf numFmtId="0" fontId="13" fillId="4" borderId="3" xfId="0" applyFont="1" applyFill="1" applyBorder="1" applyAlignment="1">
      <alignment horizontal="center" vertical="center" textRotation="90"/>
    </xf>
    <xf numFmtId="0" fontId="13" fillId="4" borderId="4" xfId="0" applyFont="1" applyFill="1" applyBorder="1" applyAlignment="1">
      <alignment horizontal="center" vertical="center" textRotation="90"/>
    </xf>
    <xf numFmtId="0" fontId="13" fillId="4" borderId="5" xfId="0" applyFont="1" applyFill="1" applyBorder="1" applyAlignment="1">
      <alignment horizontal="center" vertical="center" textRotation="90"/>
    </xf>
    <xf numFmtId="0" fontId="13" fillId="4" borderId="50" xfId="0" applyFont="1" applyFill="1" applyBorder="1" applyAlignment="1">
      <alignment horizontal="center" vertical="center" textRotation="90"/>
    </xf>
    <xf numFmtId="0" fontId="13" fillId="4" borderId="59" xfId="0" applyFont="1" applyFill="1" applyBorder="1" applyAlignment="1">
      <alignment horizontal="center" vertical="center" textRotation="90"/>
    </xf>
    <xf numFmtId="0" fontId="13" fillId="4" borderId="5" xfId="0" quotePrefix="1" applyFont="1" applyFill="1" applyBorder="1" applyAlignment="1">
      <alignment horizontal="center" vertical="center" wrapText="1"/>
    </xf>
    <xf numFmtId="164" fontId="6" fillId="0" borderId="1" xfId="1" applyFont="1" applyBorder="1" applyAlignment="1" applyProtection="1">
      <alignment horizontal="center" vertical="center"/>
      <protection hidden="1"/>
    </xf>
    <xf numFmtId="0" fontId="4" fillId="0" borderId="1" xfId="3" applyFont="1" applyBorder="1" applyAlignment="1" applyProtection="1">
      <alignment horizontal="center" vertical="center" wrapText="1"/>
      <protection hidden="1"/>
    </xf>
    <xf numFmtId="166" fontId="4" fillId="0" borderId="1" xfId="3" applyNumberFormat="1" applyFont="1" applyBorder="1" applyAlignment="1" applyProtection="1">
      <alignment horizontal="center" vertical="center"/>
      <protection hidden="1"/>
    </xf>
  </cellXfs>
  <cellStyles count="7">
    <cellStyle name="Komma 2" xfId="1" xr:uid="{00000000-0005-0000-0000-000000000000}"/>
    <cellStyle name="Komma 2 2" xfId="5" xr:uid="{ABDF2406-9D58-438E-82B9-58779CDCBC78}"/>
    <cellStyle name="Prozent" xfId="2" builtinId="5"/>
    <cellStyle name="Standard" xfId="0" builtinId="0"/>
    <cellStyle name="Standard 2" xfId="3" xr:uid="{00000000-0005-0000-0000-000003000000}"/>
    <cellStyle name="Standard 2 2" xfId="6" xr:uid="{F050CCBD-0E97-45FC-849D-958D8045BDA8}"/>
    <cellStyle name="Standard 3" xfId="4" xr:uid="{7CDA2B58-0E17-4C1B-864E-E16CBD0C546D}"/>
  </cellStyles>
  <dxfs count="7">
    <dxf>
      <font>
        <color theme="0"/>
      </font>
      <fill>
        <patternFill>
          <bgColor theme="8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rgb="FFC4D979"/>
        </patternFill>
      </fill>
    </dxf>
  </dxfs>
  <tableStyles count="0" defaultTableStyle="TableStyleMedium2" defaultPivotStyle="PivotStyleLight16"/>
  <colors>
    <mruColors>
      <color rgb="FFBE5050"/>
      <color rgb="FFBE5046"/>
      <color rgb="FFBED278"/>
      <color rgb="FFC4D979"/>
      <color rgb="FF28C4D8"/>
      <color rgb="FFC0504D"/>
      <color rgb="FFC05046"/>
      <color rgb="FF808080"/>
      <color rgb="FFD9D9D9"/>
      <color rgb="FF6362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02_Kosten_Honorar/26-07-20_Honorarermittlung-Hochbau_alle%20LPH.xlsm" TargetMode="External"/><Relationship Id="rId2" Type="http://schemas.openxmlformats.org/officeDocument/2006/relationships/externalLinkPath" Target="file:///\\HPMS02\Projekte\2026\93620006_VgV_FS_D&#246;beln\02_Kosten_Honorar\26-07-20_Honorarermittlung-Hochbau_alle%20LPH.xlsm" TargetMode="External"/><Relationship Id="rId1" Type="http://schemas.openxmlformats.org/officeDocument/2006/relationships/externalLinkPath" Target="/2026/93620006_VgV_FS_D&#246;beln/02_Kosten_Honorar/26-07-20_Honorarermittlung-Hochbau_alle%20LPH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llg. Angaben"/>
      <sheetName val="Grundlage"/>
      <sheetName val="AK"/>
      <sheetName val="AK Raumakustik"/>
      <sheetName val="Summe Honorar"/>
      <sheetName val="§34 OPL"/>
      <sheetName val="§34 Einrichtung"/>
      <sheetName val="§39 FA"/>
      <sheetName val="§43 IBW KG220"/>
      <sheetName val="§43 IBW KG540"/>
      <sheetName val="§47 VA"/>
      <sheetName val="§51 TWP"/>
      <sheetName val="§55 TA"/>
      <sheetName val="Wärme +Energiebil."/>
      <sheetName val="Bauakustik"/>
      <sheetName val="Raumakustik"/>
      <sheetName val="Brandschutz"/>
      <sheetName val="_16"/>
      <sheetName val="_17"/>
      <sheetName val="_561"/>
      <sheetName val="_562"/>
      <sheetName val="_65"/>
      <sheetName val="_74"/>
      <sheetName val="_78"/>
      <sheetName val="_83"/>
      <sheetName val="_89"/>
      <sheetName val="_205"/>
    </sheetNames>
    <sheetDataSet>
      <sheetData sheetId="0"/>
      <sheetData sheetId="1"/>
      <sheetData sheetId="2"/>
      <sheetData sheetId="3"/>
      <sheetData sheetId="4"/>
      <sheetData sheetId="5">
        <row r="115">
          <cell r="E115">
            <v>12983193.277310926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24-08-06_Design-Export">
  <a:themeElements>
    <a:clrScheme name="CI_2024mitgrün">
      <a:dk1>
        <a:srgbClr val="3C3C3C"/>
      </a:dk1>
      <a:lt1>
        <a:sysClr val="window" lastClr="FFFFFF"/>
      </a:lt1>
      <a:dk2>
        <a:srgbClr val="3C3C3C"/>
      </a:dk2>
      <a:lt2>
        <a:srgbClr val="7D7D7D"/>
      </a:lt2>
      <a:accent1>
        <a:srgbClr val="00C1DE"/>
      </a:accent1>
      <a:accent2>
        <a:srgbClr val="DFDB00"/>
      </a:accent2>
      <a:accent3>
        <a:srgbClr val="005877"/>
      </a:accent3>
      <a:accent4>
        <a:srgbClr val="FFFFFF"/>
      </a:accent4>
      <a:accent5>
        <a:srgbClr val="BE5050"/>
      </a:accent5>
      <a:accent6>
        <a:srgbClr val="BED278"/>
      </a:accent6>
      <a:hlink>
        <a:srgbClr val="00C1DE"/>
      </a:hlink>
      <a:folHlink>
        <a:srgbClr val="005877"/>
      </a:folHlink>
    </a:clrScheme>
    <a:fontScheme name="hpm 2024">
      <a:majorFont>
        <a:latin typeface="Barlow"/>
        <a:ea typeface=""/>
        <a:cs typeface=""/>
      </a:majorFont>
      <a:minorFont>
        <a:latin typeface="Barl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noFill/>
        </a:ln>
      </a:spPr>
      <a:bodyPr rtlCol="0" anchor="ctr"/>
      <a:lstStyle/>
      <a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</a:spPr>
      <a:bodyPr rot="0" spcFirstLastPara="0" vertOverflow="overflow" horzOverflow="overflow" vert="horz" wrap="square" lIns="0" tIns="0" rIns="0" bIns="0" numCol="1" spcCol="0" rtlCol="0" fromWordArt="0" anchor="t" anchorCtr="0" forceAA="0" compatLnSpc="1">
        <a:prstTxWarp prst="textNoShape">
          <a:avLst/>
        </a:prstTxWarp>
        <a:noAutofit/>
      </a:bodyPr>
      <a:lstStyle/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BS74"/>
  <sheetViews>
    <sheetView showGridLines="0" tabSelected="1" topLeftCell="A32" zoomScaleNormal="100" zoomScaleSheetLayoutView="100" zoomScalePageLayoutView="70" workbookViewId="0">
      <selection activeCell="F48" sqref="F48:G48"/>
    </sheetView>
  </sheetViews>
  <sheetFormatPr baseColWidth="10" defaultColWidth="11.42578125" defaultRowHeight="14.25" x14ac:dyDescent="0.2"/>
  <cols>
    <col min="1" max="2" width="2.7109375" style="25" customWidth="1"/>
    <col min="3" max="3" width="38.42578125" style="25" customWidth="1"/>
    <col min="4" max="4" width="18.42578125" style="25" customWidth="1"/>
    <col min="5" max="5" width="8.85546875" style="25" customWidth="1"/>
    <col min="6" max="7" width="8.42578125" style="25" customWidth="1"/>
    <col min="8" max="8" width="5.85546875" style="28" customWidth="1"/>
    <col min="9" max="15" width="5.5703125" style="28" customWidth="1"/>
    <col min="16" max="17" width="5.5703125" style="25" customWidth="1"/>
    <col min="18" max="25" width="18.140625" style="25" customWidth="1"/>
    <col min="26" max="26" width="20.85546875" style="25" customWidth="1"/>
    <col min="27" max="27" width="12.7109375" style="25" bestFit="1" customWidth="1"/>
    <col min="28" max="28" width="7.28515625" style="26" hidden="1" customWidth="1"/>
    <col min="29" max="16384" width="11.42578125" style="25"/>
  </cols>
  <sheetData>
    <row r="1" spans="1:28" x14ac:dyDescent="0.2">
      <c r="A1" s="23"/>
      <c r="B1" s="23"/>
      <c r="C1" s="23"/>
      <c r="D1" s="23"/>
      <c r="E1" s="23"/>
      <c r="F1" s="23"/>
      <c r="G1" s="23"/>
      <c r="H1" s="24"/>
      <c r="I1" s="24"/>
      <c r="J1" s="24"/>
      <c r="K1" s="24"/>
      <c r="L1" s="24"/>
      <c r="M1" s="24"/>
      <c r="N1" s="24"/>
      <c r="O1" s="24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B1" s="26" t="s">
        <v>27</v>
      </c>
    </row>
    <row r="2" spans="1:28" ht="30.75" x14ac:dyDescent="0.2">
      <c r="D2" s="27" t="s">
        <v>9</v>
      </c>
    </row>
    <row r="3" spans="1:28" ht="15" customHeight="1" x14ac:dyDescent="0.2">
      <c r="D3" s="27"/>
    </row>
    <row r="4" spans="1:28" ht="33" customHeight="1" x14ac:dyDescent="0.2">
      <c r="A4" s="84" t="s">
        <v>113</v>
      </c>
      <c r="B4" s="85"/>
      <c r="C4" s="85"/>
      <c r="D4" s="85"/>
      <c r="E4" s="85"/>
      <c r="F4" s="85"/>
      <c r="G4" s="85"/>
      <c r="H4" s="86"/>
      <c r="I4" s="86"/>
      <c r="J4" s="86"/>
      <c r="K4" s="86"/>
      <c r="L4" s="86"/>
      <c r="M4" s="86"/>
      <c r="N4" s="86"/>
      <c r="O4" s="86"/>
      <c r="P4" s="86"/>
      <c r="Q4" s="86"/>
      <c r="R4" s="85"/>
      <c r="S4" s="85"/>
      <c r="T4" s="85"/>
      <c r="U4" s="85"/>
      <c r="V4" s="85"/>
      <c r="W4" s="85"/>
      <c r="X4" s="85"/>
      <c r="Y4" s="85"/>
      <c r="Z4" s="87"/>
    </row>
    <row r="5" spans="1:28" ht="8.25" customHeight="1" x14ac:dyDescent="0.2">
      <c r="A5" s="88"/>
      <c r="P5" s="28"/>
      <c r="Q5" s="28"/>
      <c r="Z5" s="89"/>
    </row>
    <row r="6" spans="1:28" ht="18.75" customHeight="1" x14ac:dyDescent="0.2">
      <c r="A6" s="90"/>
      <c r="C6" s="91" t="s">
        <v>3</v>
      </c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Z6" s="89"/>
      <c r="AB6" s="26">
        <f>IF(ISBLANK(D6),0,1)</f>
        <v>0</v>
      </c>
    </row>
    <row r="7" spans="1:28" ht="7.5" customHeight="1" x14ac:dyDescent="0.2">
      <c r="A7" s="92"/>
      <c r="Z7" s="93"/>
    </row>
    <row r="8" spans="1:28" s="33" customFormat="1" ht="21.75" customHeight="1" x14ac:dyDescent="0.2">
      <c r="A8" s="94" t="s">
        <v>35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95"/>
      <c r="AB8" s="26"/>
    </row>
    <row r="9" spans="1:28" ht="21.75" customHeight="1" x14ac:dyDescent="0.2">
      <c r="A9" s="245"/>
      <c r="B9" s="246"/>
      <c r="C9" s="246"/>
      <c r="D9" s="241" t="s">
        <v>32</v>
      </c>
      <c r="E9" s="239" t="s">
        <v>0</v>
      </c>
      <c r="F9" s="243" t="s">
        <v>4</v>
      </c>
      <c r="G9" s="237" t="s">
        <v>23</v>
      </c>
      <c r="H9" s="238"/>
      <c r="I9" s="34" t="s">
        <v>44</v>
      </c>
      <c r="J9" s="34" t="s">
        <v>45</v>
      </c>
      <c r="K9" s="34" t="s">
        <v>46</v>
      </c>
      <c r="L9" s="34" t="s">
        <v>47</v>
      </c>
      <c r="M9" s="34" t="s">
        <v>17</v>
      </c>
      <c r="N9" s="34" t="s">
        <v>18</v>
      </c>
      <c r="O9" s="34" t="s">
        <v>19</v>
      </c>
      <c r="P9" s="34" t="s">
        <v>20</v>
      </c>
      <c r="Q9" s="34" t="s">
        <v>21</v>
      </c>
      <c r="R9" s="236" t="s">
        <v>76</v>
      </c>
      <c r="S9" s="236" t="s">
        <v>77</v>
      </c>
      <c r="T9" s="236" t="s">
        <v>78</v>
      </c>
      <c r="U9" s="236" t="s">
        <v>79</v>
      </c>
      <c r="V9" s="236" t="s">
        <v>80</v>
      </c>
      <c r="W9" s="236" t="s">
        <v>81</v>
      </c>
      <c r="X9" s="236" t="s">
        <v>82</v>
      </c>
      <c r="Y9" s="236" t="s">
        <v>83</v>
      </c>
      <c r="Z9" s="235" t="s">
        <v>10</v>
      </c>
    </row>
    <row r="10" spans="1:28" ht="21.75" customHeight="1" x14ac:dyDescent="0.2">
      <c r="A10" s="245"/>
      <c r="B10" s="246"/>
      <c r="C10" s="246"/>
      <c r="D10" s="242"/>
      <c r="E10" s="240"/>
      <c r="F10" s="244"/>
      <c r="G10" s="237"/>
      <c r="H10" s="238"/>
      <c r="I10" s="247" t="s">
        <v>22</v>
      </c>
      <c r="J10" s="248"/>
      <c r="K10" s="248"/>
      <c r="L10" s="248"/>
      <c r="M10" s="248"/>
      <c r="N10" s="248"/>
      <c r="O10" s="248"/>
      <c r="P10" s="248"/>
      <c r="Q10" s="207"/>
      <c r="R10" s="236"/>
      <c r="S10" s="236"/>
      <c r="T10" s="236"/>
      <c r="U10" s="236"/>
      <c r="V10" s="236"/>
      <c r="W10" s="236"/>
      <c r="X10" s="236"/>
      <c r="Y10" s="236"/>
      <c r="Z10" s="235"/>
    </row>
    <row r="11" spans="1:28" ht="24" customHeight="1" x14ac:dyDescent="0.2">
      <c r="A11" s="268" t="s">
        <v>49</v>
      </c>
      <c r="B11" s="269"/>
      <c r="C11" s="269"/>
      <c r="D11" s="35">
        <f>'[1]§34 OPL'!$E$115</f>
        <v>12983193.277310926</v>
      </c>
      <c r="E11" s="36" t="s">
        <v>54</v>
      </c>
      <c r="F11" s="22" t="s">
        <v>2</v>
      </c>
      <c r="G11" s="270">
        <f>IFERROR(VLOOKUP(Honorarblatt!F11,Interpolation!B7:C11,2,FALSE),0)</f>
        <v>1117308.0924369751</v>
      </c>
      <c r="H11" s="271"/>
      <c r="I11" s="37">
        <v>2</v>
      </c>
      <c r="J11" s="37">
        <v>7</v>
      </c>
      <c r="K11" s="37">
        <v>15</v>
      </c>
      <c r="L11" s="37">
        <v>3</v>
      </c>
      <c r="M11" s="37">
        <v>25</v>
      </c>
      <c r="N11" s="37">
        <v>9.6</v>
      </c>
      <c r="O11" s="37">
        <v>3.35</v>
      </c>
      <c r="P11" s="37">
        <v>31.5</v>
      </c>
      <c r="Q11" s="37">
        <v>1.7</v>
      </c>
      <c r="R11" s="38">
        <f>$G$11*(I11+J11)/100</f>
        <v>100557.72831932775</v>
      </c>
      <c r="S11" s="38">
        <f t="shared" ref="S11:Y11" si="0">$G$11*(K11)/100</f>
        <v>167596.21386554628</v>
      </c>
      <c r="T11" s="38">
        <f t="shared" si="0"/>
        <v>33519.242773109254</v>
      </c>
      <c r="U11" s="38">
        <f t="shared" si="0"/>
        <v>279327.02310924378</v>
      </c>
      <c r="V11" s="38">
        <f t="shared" si="0"/>
        <v>107261.5768739496</v>
      </c>
      <c r="W11" s="38">
        <f t="shared" si="0"/>
        <v>37429.821096638661</v>
      </c>
      <c r="X11" s="38">
        <f t="shared" si="0"/>
        <v>351952.04911764717</v>
      </c>
      <c r="Y11" s="38">
        <f t="shared" si="0"/>
        <v>18994.237571428577</v>
      </c>
      <c r="Z11" s="97">
        <f>SUM(R11:Y11)</f>
        <v>1096637.892726891</v>
      </c>
      <c r="AA11" s="28"/>
    </row>
    <row r="12" spans="1:28" s="33" customFormat="1" ht="18.75" customHeight="1" x14ac:dyDescent="0.2">
      <c r="A12" s="98" t="s">
        <v>33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2">
        <f t="shared" ref="R12:Y12" si="1">SUM(R11:R11)</f>
        <v>100557.72831932775</v>
      </c>
      <c r="S12" s="42">
        <f t="shared" si="1"/>
        <v>167596.21386554628</v>
      </c>
      <c r="T12" s="42">
        <f t="shared" si="1"/>
        <v>33519.242773109254</v>
      </c>
      <c r="U12" s="42">
        <f t="shared" si="1"/>
        <v>279327.02310924378</v>
      </c>
      <c r="V12" s="42">
        <f t="shared" si="1"/>
        <v>107261.5768739496</v>
      </c>
      <c r="W12" s="42">
        <f t="shared" si="1"/>
        <v>37429.821096638661</v>
      </c>
      <c r="X12" s="42">
        <f t="shared" si="1"/>
        <v>351952.04911764717</v>
      </c>
      <c r="Y12" s="42">
        <f t="shared" si="1"/>
        <v>18994.237571428577</v>
      </c>
      <c r="Z12" s="99">
        <f>SUM(R12:Y12)</f>
        <v>1096637.892726891</v>
      </c>
      <c r="AB12" s="26"/>
    </row>
    <row r="13" spans="1:28" s="43" customFormat="1" ht="6" customHeight="1" x14ac:dyDescent="0.2">
      <c r="A13" s="100"/>
      <c r="Z13" s="101"/>
      <c r="AB13" s="26"/>
    </row>
    <row r="14" spans="1:28" ht="21.75" customHeight="1" x14ac:dyDescent="0.2">
      <c r="A14" s="94" t="s">
        <v>38</v>
      </c>
      <c r="B14" s="31"/>
      <c r="C14" s="44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102"/>
    </row>
    <row r="15" spans="1:28" ht="36" customHeight="1" x14ac:dyDescent="0.2">
      <c r="A15" s="265" t="s">
        <v>48</v>
      </c>
      <c r="B15" s="266"/>
      <c r="C15" s="266"/>
      <c r="D15" s="45" t="s">
        <v>43</v>
      </c>
      <c r="E15" s="46"/>
      <c r="F15" s="267" t="s">
        <v>37</v>
      </c>
      <c r="G15" s="267"/>
      <c r="H15" s="251" t="s">
        <v>36</v>
      </c>
      <c r="I15" s="252"/>
      <c r="J15" s="252"/>
      <c r="K15" s="252"/>
      <c r="L15" s="252"/>
      <c r="M15" s="252"/>
      <c r="N15" s="252"/>
      <c r="O15" s="47"/>
      <c r="P15" s="47"/>
      <c r="Q15" s="47"/>
      <c r="R15" s="48" t="s">
        <v>92</v>
      </c>
      <c r="S15" s="48" t="s">
        <v>93</v>
      </c>
      <c r="T15" s="48" t="s">
        <v>94</v>
      </c>
      <c r="U15" s="48" t="s">
        <v>95</v>
      </c>
      <c r="V15" s="48" t="s">
        <v>96</v>
      </c>
      <c r="W15" s="48" t="s">
        <v>97</v>
      </c>
      <c r="X15" s="48" t="s">
        <v>98</v>
      </c>
      <c r="Y15" s="48" t="s">
        <v>99</v>
      </c>
      <c r="Z15" s="103" t="s">
        <v>10</v>
      </c>
    </row>
    <row r="16" spans="1:28" ht="28.5" customHeight="1" x14ac:dyDescent="0.2">
      <c r="A16" s="257" t="s">
        <v>84</v>
      </c>
      <c r="B16" s="258"/>
      <c r="C16" s="258"/>
      <c r="D16" s="35">
        <f>R12</f>
        <v>100557.72831932775</v>
      </c>
      <c r="E16" s="151"/>
      <c r="F16" s="253"/>
      <c r="G16" s="254"/>
      <c r="H16" s="249"/>
      <c r="I16" s="250"/>
      <c r="J16" s="250"/>
      <c r="K16" s="250"/>
      <c r="L16" s="250"/>
      <c r="M16" s="250"/>
      <c r="N16" s="250"/>
      <c r="O16" s="56"/>
      <c r="P16" s="56"/>
      <c r="Q16" s="57"/>
      <c r="R16" s="38">
        <f>$D16*$F16</f>
        <v>0</v>
      </c>
      <c r="S16" s="148"/>
      <c r="T16" s="163"/>
      <c r="U16" s="163"/>
      <c r="V16" s="163"/>
      <c r="W16" s="163"/>
      <c r="X16" s="163"/>
      <c r="Y16" s="163"/>
      <c r="Z16" s="97">
        <f t="shared" ref="Z16:Z23" si="2">SUM(R16:Y16)</f>
        <v>0</v>
      </c>
      <c r="AB16" s="26">
        <f t="shared" ref="AB16:AB23" si="3">IF(ISBLANK(F16),0,1)</f>
        <v>0</v>
      </c>
    </row>
    <row r="17" spans="1:28" ht="28.5" customHeight="1" x14ac:dyDescent="0.2">
      <c r="A17" s="257" t="s">
        <v>85</v>
      </c>
      <c r="B17" s="258"/>
      <c r="C17" s="258"/>
      <c r="D17" s="35">
        <f>S12</f>
        <v>167596.21386554628</v>
      </c>
      <c r="E17" s="152"/>
      <c r="F17" s="253"/>
      <c r="G17" s="254"/>
      <c r="H17" s="255"/>
      <c r="I17" s="256"/>
      <c r="J17" s="256"/>
      <c r="K17" s="256"/>
      <c r="L17" s="256"/>
      <c r="M17" s="256"/>
      <c r="N17" s="256"/>
      <c r="P17" s="28"/>
      <c r="Q17" s="58"/>
      <c r="R17" s="160" t="s">
        <v>71</v>
      </c>
      <c r="S17" s="38">
        <f>$D17*$F17</f>
        <v>0</v>
      </c>
      <c r="T17" s="164"/>
      <c r="U17" s="165"/>
      <c r="V17" s="165"/>
      <c r="W17" s="165"/>
      <c r="X17" s="165"/>
      <c r="Y17" s="165"/>
      <c r="Z17" s="97">
        <f t="shared" si="2"/>
        <v>0</v>
      </c>
      <c r="AB17" s="26">
        <f t="shared" si="3"/>
        <v>0</v>
      </c>
    </row>
    <row r="18" spans="1:28" ht="28.5" customHeight="1" x14ac:dyDescent="0.2">
      <c r="A18" s="257" t="s">
        <v>86</v>
      </c>
      <c r="B18" s="258"/>
      <c r="C18" s="258"/>
      <c r="D18" s="35">
        <f>T12</f>
        <v>33519.242773109254</v>
      </c>
      <c r="E18" s="152"/>
      <c r="F18" s="253"/>
      <c r="G18" s="254"/>
      <c r="H18" s="255"/>
      <c r="I18" s="256"/>
      <c r="J18" s="256"/>
      <c r="K18" s="256"/>
      <c r="L18" s="256"/>
      <c r="M18" s="256"/>
      <c r="N18" s="256"/>
      <c r="P18" s="28"/>
      <c r="Q18" s="58"/>
      <c r="R18" s="161" t="s">
        <v>71</v>
      </c>
      <c r="S18" s="160" t="s">
        <v>71</v>
      </c>
      <c r="T18" s="38">
        <f>$D18*$F18</f>
        <v>0</v>
      </c>
      <c r="U18" s="164"/>
      <c r="V18" s="165"/>
      <c r="W18" s="165"/>
      <c r="X18" s="165"/>
      <c r="Y18" s="165"/>
      <c r="Z18" s="97">
        <f t="shared" si="2"/>
        <v>0</v>
      </c>
      <c r="AB18" s="26">
        <f t="shared" si="3"/>
        <v>0</v>
      </c>
    </row>
    <row r="19" spans="1:28" ht="28.5" customHeight="1" x14ac:dyDescent="0.2">
      <c r="A19" s="257" t="s">
        <v>87</v>
      </c>
      <c r="B19" s="258"/>
      <c r="C19" s="258"/>
      <c r="D19" s="35">
        <f>U12</f>
        <v>279327.02310924378</v>
      </c>
      <c r="E19" s="152"/>
      <c r="F19" s="253"/>
      <c r="G19" s="254"/>
      <c r="H19" s="255"/>
      <c r="I19" s="256"/>
      <c r="J19" s="256"/>
      <c r="K19" s="256"/>
      <c r="L19" s="256"/>
      <c r="M19" s="256"/>
      <c r="N19" s="256"/>
      <c r="P19" s="28"/>
      <c r="Q19" s="58"/>
      <c r="R19" s="161" t="s">
        <v>71</v>
      </c>
      <c r="S19" s="161" t="s">
        <v>71</v>
      </c>
      <c r="T19" s="160" t="s">
        <v>71</v>
      </c>
      <c r="U19" s="38">
        <f>$D19*$F19</f>
        <v>0</v>
      </c>
      <c r="V19" s="164"/>
      <c r="W19" s="165"/>
      <c r="X19" s="165"/>
      <c r="Y19" s="165"/>
      <c r="Z19" s="97">
        <f t="shared" si="2"/>
        <v>0</v>
      </c>
      <c r="AB19" s="26">
        <f t="shared" si="3"/>
        <v>0</v>
      </c>
    </row>
    <row r="20" spans="1:28" ht="28.5" customHeight="1" x14ac:dyDescent="0.2">
      <c r="A20" s="257" t="s">
        <v>88</v>
      </c>
      <c r="B20" s="258"/>
      <c r="C20" s="258"/>
      <c r="D20" s="35">
        <f>V12</f>
        <v>107261.5768739496</v>
      </c>
      <c r="E20" s="152"/>
      <c r="F20" s="253"/>
      <c r="G20" s="254"/>
      <c r="H20" s="255"/>
      <c r="I20" s="256"/>
      <c r="J20" s="256"/>
      <c r="K20" s="256"/>
      <c r="L20" s="256"/>
      <c r="M20" s="256"/>
      <c r="N20" s="256"/>
      <c r="P20" s="28"/>
      <c r="Q20" s="58"/>
      <c r="R20" s="161" t="s">
        <v>71</v>
      </c>
      <c r="S20" s="161" t="s">
        <v>71</v>
      </c>
      <c r="T20" s="161" t="s">
        <v>71</v>
      </c>
      <c r="U20" s="160" t="s">
        <v>71</v>
      </c>
      <c r="V20" s="38">
        <f>$D20*$F20</f>
        <v>0</v>
      </c>
      <c r="W20" s="164"/>
      <c r="X20" s="165"/>
      <c r="Y20" s="165"/>
      <c r="Z20" s="97">
        <f t="shared" si="2"/>
        <v>0</v>
      </c>
      <c r="AB20" s="26">
        <f t="shared" si="3"/>
        <v>0</v>
      </c>
    </row>
    <row r="21" spans="1:28" ht="28.5" customHeight="1" x14ac:dyDescent="0.2">
      <c r="A21" s="257" t="s">
        <v>89</v>
      </c>
      <c r="B21" s="258"/>
      <c r="C21" s="258"/>
      <c r="D21" s="35">
        <f>W12</f>
        <v>37429.821096638661</v>
      </c>
      <c r="E21" s="152"/>
      <c r="F21" s="253"/>
      <c r="G21" s="254"/>
      <c r="H21" s="255"/>
      <c r="I21" s="256"/>
      <c r="J21" s="256"/>
      <c r="K21" s="256"/>
      <c r="L21" s="256"/>
      <c r="M21" s="256"/>
      <c r="N21" s="256"/>
      <c r="P21" s="28"/>
      <c r="Q21" s="58"/>
      <c r="R21" s="161" t="s">
        <v>71</v>
      </c>
      <c r="S21" s="161" t="s">
        <v>71</v>
      </c>
      <c r="T21" s="161" t="s">
        <v>71</v>
      </c>
      <c r="U21" s="161" t="s">
        <v>71</v>
      </c>
      <c r="V21" s="160" t="s">
        <v>71</v>
      </c>
      <c r="W21" s="38">
        <f>$D21*$F21</f>
        <v>0</v>
      </c>
      <c r="X21" s="164"/>
      <c r="Y21" s="165"/>
      <c r="Z21" s="97">
        <f t="shared" si="2"/>
        <v>0</v>
      </c>
      <c r="AB21" s="26">
        <f t="shared" si="3"/>
        <v>0</v>
      </c>
    </row>
    <row r="22" spans="1:28" ht="28.5" customHeight="1" x14ac:dyDescent="0.2">
      <c r="A22" s="257" t="s">
        <v>90</v>
      </c>
      <c r="B22" s="258"/>
      <c r="C22" s="258"/>
      <c r="D22" s="35">
        <f>X12</f>
        <v>351952.04911764717</v>
      </c>
      <c r="E22" s="152"/>
      <c r="F22" s="253"/>
      <c r="G22" s="254"/>
      <c r="H22" s="255"/>
      <c r="I22" s="256"/>
      <c r="J22" s="256"/>
      <c r="K22" s="256"/>
      <c r="L22" s="256"/>
      <c r="M22" s="256"/>
      <c r="N22" s="256"/>
      <c r="P22" s="28"/>
      <c r="Q22" s="58"/>
      <c r="R22" s="161" t="s">
        <v>71</v>
      </c>
      <c r="S22" s="161" t="s">
        <v>71</v>
      </c>
      <c r="T22" s="161" t="s">
        <v>71</v>
      </c>
      <c r="U22" s="161" t="s">
        <v>71</v>
      </c>
      <c r="V22" s="161" t="s">
        <v>71</v>
      </c>
      <c r="W22" s="160" t="s">
        <v>71</v>
      </c>
      <c r="X22" s="38">
        <f>$D22*$F22</f>
        <v>0</v>
      </c>
      <c r="Y22" s="164"/>
      <c r="Z22" s="97">
        <f t="shared" si="2"/>
        <v>0</v>
      </c>
      <c r="AB22" s="26">
        <f t="shared" si="3"/>
        <v>0</v>
      </c>
    </row>
    <row r="23" spans="1:28" ht="28.5" customHeight="1" x14ac:dyDescent="0.2">
      <c r="A23" s="257" t="s">
        <v>91</v>
      </c>
      <c r="B23" s="258"/>
      <c r="C23" s="258"/>
      <c r="D23" s="35">
        <f>Y12</f>
        <v>18994.237571428577</v>
      </c>
      <c r="E23" s="153"/>
      <c r="F23" s="253"/>
      <c r="G23" s="254"/>
      <c r="H23" s="272"/>
      <c r="I23" s="273"/>
      <c r="J23" s="273"/>
      <c r="K23" s="273"/>
      <c r="L23" s="273"/>
      <c r="M23" s="273"/>
      <c r="N23" s="273"/>
      <c r="O23" s="59"/>
      <c r="P23" s="59"/>
      <c r="Q23" s="60"/>
      <c r="R23" s="162" t="s">
        <v>71</v>
      </c>
      <c r="S23" s="162" t="s">
        <v>71</v>
      </c>
      <c r="T23" s="162" t="s">
        <v>71</v>
      </c>
      <c r="U23" s="162" t="s">
        <v>71</v>
      </c>
      <c r="V23" s="162" t="s">
        <v>71</v>
      </c>
      <c r="W23" s="162" t="s">
        <v>71</v>
      </c>
      <c r="X23" s="149" t="s">
        <v>71</v>
      </c>
      <c r="Y23" s="38">
        <f>$D23*$F23</f>
        <v>0</v>
      </c>
      <c r="Z23" s="97">
        <f t="shared" si="2"/>
        <v>0</v>
      </c>
      <c r="AB23" s="26">
        <f t="shared" si="3"/>
        <v>0</v>
      </c>
    </row>
    <row r="24" spans="1:28" s="33" customFormat="1" ht="18.75" customHeight="1" x14ac:dyDescent="0.2">
      <c r="A24" s="98" t="s">
        <v>39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2">
        <f>R16</f>
        <v>0</v>
      </c>
      <c r="S24" s="42">
        <f>S17</f>
        <v>0</v>
      </c>
      <c r="T24" s="42">
        <f>T18</f>
        <v>0</v>
      </c>
      <c r="U24" s="42">
        <f>U19</f>
        <v>0</v>
      </c>
      <c r="V24" s="42">
        <f>V20</f>
        <v>0</v>
      </c>
      <c r="W24" s="42">
        <f>W21</f>
        <v>0</v>
      </c>
      <c r="X24" s="42">
        <f>X22</f>
        <v>0</v>
      </c>
      <c r="Y24" s="42">
        <f>Y23</f>
        <v>0</v>
      </c>
      <c r="Z24" s="99">
        <f>SUM(R24:Y24)</f>
        <v>0</v>
      </c>
      <c r="AB24" s="26"/>
    </row>
    <row r="25" spans="1:28" s="43" customFormat="1" ht="6" customHeight="1" x14ac:dyDescent="0.2">
      <c r="A25" s="100"/>
      <c r="Z25" s="105"/>
      <c r="AB25" s="26"/>
    </row>
    <row r="26" spans="1:28" ht="21.75" customHeight="1" x14ac:dyDescent="0.2">
      <c r="A26" s="106" t="s">
        <v>55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3">
        <f t="shared" ref="R26:Z26" si="4">R12+R24</f>
        <v>100557.72831932775</v>
      </c>
      <c r="S26" s="53">
        <f t="shared" si="4"/>
        <v>167596.21386554628</v>
      </c>
      <c r="T26" s="53">
        <f t="shared" si="4"/>
        <v>33519.242773109254</v>
      </c>
      <c r="U26" s="53">
        <f t="shared" si="4"/>
        <v>279327.02310924378</v>
      </c>
      <c r="V26" s="53">
        <f t="shared" si="4"/>
        <v>107261.5768739496</v>
      </c>
      <c r="W26" s="53">
        <f t="shared" si="4"/>
        <v>37429.821096638661</v>
      </c>
      <c r="X26" s="53">
        <f t="shared" si="4"/>
        <v>351952.04911764717</v>
      </c>
      <c r="Y26" s="53">
        <f t="shared" si="4"/>
        <v>18994.237571428577</v>
      </c>
      <c r="Z26" s="107">
        <f t="shared" si="4"/>
        <v>1096637.892726891</v>
      </c>
    </row>
    <row r="27" spans="1:28" s="43" customFormat="1" ht="6" customHeight="1" x14ac:dyDescent="0.2">
      <c r="A27" s="100"/>
      <c r="Z27" s="101"/>
      <c r="AB27" s="26"/>
    </row>
    <row r="28" spans="1:28" ht="21.75" customHeight="1" x14ac:dyDescent="0.2">
      <c r="A28" s="94" t="s">
        <v>56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102"/>
    </row>
    <row r="29" spans="1:28" ht="18.75" customHeight="1" x14ac:dyDescent="0.2">
      <c r="A29" s="259" t="s">
        <v>34</v>
      </c>
      <c r="B29" s="260"/>
      <c r="C29" s="199" t="s">
        <v>42</v>
      </c>
      <c r="D29" s="200"/>
      <c r="E29" s="201"/>
      <c r="F29" s="190" t="s">
        <v>1</v>
      </c>
      <c r="G29" s="191"/>
      <c r="H29" s="192"/>
      <c r="I29" s="54"/>
      <c r="J29" s="54"/>
      <c r="K29" s="54"/>
      <c r="L29" s="54"/>
      <c r="M29" s="54"/>
      <c r="N29" s="54"/>
      <c r="O29" s="54"/>
      <c r="P29" s="54"/>
      <c r="Q29" s="54"/>
      <c r="R29" s="207" t="s">
        <v>100</v>
      </c>
      <c r="S29" s="207" t="s">
        <v>101</v>
      </c>
      <c r="T29" s="263" t="s">
        <v>102</v>
      </c>
      <c r="U29" s="207" t="s">
        <v>103</v>
      </c>
      <c r="V29" s="207" t="s">
        <v>104</v>
      </c>
      <c r="W29" s="207" t="s">
        <v>105</v>
      </c>
      <c r="X29" s="207" t="s">
        <v>106</v>
      </c>
      <c r="Y29" s="207" t="s">
        <v>107</v>
      </c>
      <c r="Z29" s="188" t="s">
        <v>29</v>
      </c>
    </row>
    <row r="30" spans="1:28" ht="18.75" customHeight="1" x14ac:dyDescent="0.2">
      <c r="A30" s="261"/>
      <c r="B30" s="262"/>
      <c r="C30" s="202"/>
      <c r="D30" s="203"/>
      <c r="E30" s="204"/>
      <c r="F30" s="193"/>
      <c r="G30" s="194"/>
      <c r="H30" s="195"/>
      <c r="I30" s="55"/>
      <c r="J30" s="55"/>
      <c r="K30" s="55"/>
      <c r="L30" s="55"/>
      <c r="M30" s="55"/>
      <c r="N30" s="55"/>
      <c r="O30" s="55"/>
      <c r="P30" s="55"/>
      <c r="Q30" s="55"/>
      <c r="R30" s="208"/>
      <c r="S30" s="208"/>
      <c r="T30" s="264"/>
      <c r="U30" s="208"/>
      <c r="V30" s="208"/>
      <c r="W30" s="208"/>
      <c r="X30" s="208"/>
      <c r="Y30" s="208"/>
      <c r="Z30" s="189"/>
    </row>
    <row r="31" spans="1:28" ht="35.25" customHeight="1" x14ac:dyDescent="0.2">
      <c r="A31" s="277" t="s">
        <v>45</v>
      </c>
      <c r="B31" s="260"/>
      <c r="C31" s="196" t="s">
        <v>73</v>
      </c>
      <c r="D31" s="197"/>
      <c r="E31" s="198"/>
      <c r="F31" s="205"/>
      <c r="G31" s="206"/>
      <c r="H31" s="206"/>
      <c r="I31" s="56"/>
      <c r="J31" s="56"/>
      <c r="K31" s="56"/>
      <c r="L31" s="56"/>
      <c r="M31" s="56"/>
      <c r="N31" s="56"/>
      <c r="O31" s="56"/>
      <c r="P31" s="56"/>
      <c r="Q31" s="56"/>
      <c r="R31" s="38">
        <f>F31</f>
        <v>0</v>
      </c>
      <c r="S31" s="57"/>
      <c r="T31" s="57"/>
      <c r="U31" s="57"/>
      <c r="V31" s="57"/>
      <c r="W31" s="56"/>
      <c r="X31" s="166"/>
      <c r="Y31" s="57"/>
      <c r="Z31" s="109"/>
      <c r="AB31" s="26">
        <f>IF(OR(AND(ISNUMBER(F31),ISNUMBER(#REF!),ISNUMBER(P31)),AND(NOT(ISNUMBER(F31)),NOT(ISNUMBER(#REF!)),NOT(ISNUMBER(P31)))),0,1)</f>
        <v>0</v>
      </c>
    </row>
    <row r="32" spans="1:28" ht="35.25" customHeight="1" x14ac:dyDescent="0.2">
      <c r="A32" s="278"/>
      <c r="B32" s="279"/>
      <c r="C32" s="209" t="s">
        <v>72</v>
      </c>
      <c r="D32" s="210"/>
      <c r="E32" s="211"/>
      <c r="F32" s="178"/>
      <c r="G32" s="179"/>
      <c r="H32" s="179"/>
      <c r="P32" s="28"/>
      <c r="Q32" s="28"/>
      <c r="R32" s="38">
        <f>F32</f>
        <v>0</v>
      </c>
      <c r="S32" s="58"/>
      <c r="T32" s="58"/>
      <c r="U32" s="58"/>
      <c r="V32" s="58"/>
      <c r="W32" s="28"/>
      <c r="X32" s="167"/>
      <c r="Y32" s="58"/>
      <c r="Z32" s="110"/>
      <c r="AB32" s="26">
        <f>IF(OR(AND(ISNUMBER(F32),ISNUMBER(#REF!),ISNUMBER(P32)),AND(NOT(ISNUMBER(F32)),NOT(ISNUMBER(#REF!)),NOT(ISNUMBER(P32)))),0,1)</f>
        <v>0</v>
      </c>
    </row>
    <row r="33" spans="1:71" ht="42" customHeight="1" x14ac:dyDescent="0.2">
      <c r="A33" s="280"/>
      <c r="B33" s="262"/>
      <c r="C33" s="209" t="s">
        <v>108</v>
      </c>
      <c r="D33" s="210"/>
      <c r="E33" s="211"/>
      <c r="F33" s="205"/>
      <c r="G33" s="206"/>
      <c r="H33" s="206"/>
      <c r="P33" s="28"/>
      <c r="Q33" s="28"/>
      <c r="R33" s="38">
        <f>F33</f>
        <v>0</v>
      </c>
      <c r="S33" s="83"/>
      <c r="T33" s="83"/>
      <c r="U33" s="83"/>
      <c r="V33" s="83"/>
      <c r="X33" s="83"/>
      <c r="Y33" s="83"/>
      <c r="Z33" s="110"/>
      <c r="AB33" s="26">
        <f>IF(OR(AND(ISNUMBER(F33),ISNUMBER(#REF!),ISNUMBER(P33)),AND(NOT(ISNUMBER(F33)),NOT(ISNUMBER(#REF!)),NOT(ISNUMBER(P33)))),0,1)</f>
        <v>0</v>
      </c>
    </row>
    <row r="34" spans="1:71" ht="35.1" customHeight="1" x14ac:dyDescent="0.2">
      <c r="A34" s="281" t="s">
        <v>46</v>
      </c>
      <c r="B34" s="282"/>
      <c r="C34" s="196" t="s">
        <v>75</v>
      </c>
      <c r="D34" s="197"/>
      <c r="E34" s="198"/>
      <c r="F34" s="205"/>
      <c r="G34" s="206"/>
      <c r="H34" s="206"/>
      <c r="P34" s="28"/>
      <c r="Q34" s="28"/>
      <c r="R34" s="150" t="s">
        <v>71</v>
      </c>
      <c r="S34" s="38">
        <f>F34</f>
        <v>0</v>
      </c>
      <c r="T34" s="83"/>
      <c r="U34" s="83"/>
      <c r="V34" s="83"/>
      <c r="X34" s="83"/>
      <c r="Y34" s="83"/>
      <c r="Z34" s="110"/>
      <c r="AB34" s="26">
        <f>IF(OR(AND(ISNUMBER(F34),ISNUMBER(#REF!),ISNUMBER(P34)),AND(NOT(ISNUMBER(F34)),NOT(ISNUMBER(#REF!)),NOT(ISNUMBER(P34)))),0,1)</f>
        <v>0</v>
      </c>
    </row>
    <row r="35" spans="1:71" ht="35.1" customHeight="1" x14ac:dyDescent="0.2">
      <c r="A35" s="277" t="s">
        <v>17</v>
      </c>
      <c r="B35" s="260"/>
      <c r="C35" s="196" t="s">
        <v>75</v>
      </c>
      <c r="D35" s="197"/>
      <c r="E35" s="198"/>
      <c r="F35" s="178"/>
      <c r="G35" s="179"/>
      <c r="H35" s="179"/>
      <c r="P35" s="28"/>
      <c r="Q35" s="28"/>
      <c r="R35" s="150"/>
      <c r="S35" s="150" t="s">
        <v>71</v>
      </c>
      <c r="T35" s="83"/>
      <c r="U35" s="38">
        <f>F35</f>
        <v>0</v>
      </c>
      <c r="V35" s="83"/>
      <c r="X35" s="83"/>
      <c r="Y35" s="83"/>
      <c r="Z35" s="110"/>
      <c r="AB35" s="26">
        <f>IF(OR(AND(ISNUMBER(F35),ISNUMBER(#REF!),ISNUMBER(P35)),AND(NOT(ISNUMBER(F35)),NOT(ISNUMBER(#REF!)),NOT(ISNUMBER(P35)))),0,1)</f>
        <v>0</v>
      </c>
    </row>
    <row r="36" spans="1:71" ht="35.1" customHeight="1" x14ac:dyDescent="0.2">
      <c r="A36" s="280"/>
      <c r="B36" s="262"/>
      <c r="C36" s="196" t="s">
        <v>109</v>
      </c>
      <c r="D36" s="197"/>
      <c r="E36" s="198"/>
      <c r="F36" s="178"/>
      <c r="G36" s="179"/>
      <c r="H36" s="179"/>
      <c r="P36" s="28"/>
      <c r="Q36" s="28"/>
      <c r="R36" s="150"/>
      <c r="S36" s="150"/>
      <c r="T36" s="83"/>
      <c r="U36" s="38">
        <f>F36</f>
        <v>0</v>
      </c>
      <c r="V36" s="83"/>
      <c r="X36" s="83"/>
      <c r="Y36" s="83"/>
      <c r="Z36" s="110"/>
      <c r="AB36" s="26">
        <f>IF(OR(AND(ISNUMBER(F36),ISNUMBER(#REF!),ISNUMBER(P36)),AND(NOT(ISNUMBER(F36)),NOT(ISNUMBER(#REF!)),NOT(ISNUMBER(P36)))),0,1)</f>
        <v>0</v>
      </c>
    </row>
    <row r="37" spans="1:71" ht="35.1" customHeight="1" x14ac:dyDescent="0.2">
      <c r="A37" s="283" t="s">
        <v>19</v>
      </c>
      <c r="B37" s="282"/>
      <c r="C37" s="196" t="s">
        <v>74</v>
      </c>
      <c r="D37" s="197"/>
      <c r="E37" s="198"/>
      <c r="F37" s="178"/>
      <c r="G37" s="179"/>
      <c r="H37" s="179"/>
      <c r="P37" s="28"/>
      <c r="Q37" s="28"/>
      <c r="R37" s="150"/>
      <c r="S37" s="150"/>
      <c r="T37" s="83"/>
      <c r="U37" s="83"/>
      <c r="V37" s="83"/>
      <c r="W37" s="38">
        <f>F37</f>
        <v>0</v>
      </c>
      <c r="X37" s="83"/>
      <c r="Y37" s="83"/>
      <c r="Z37" s="110"/>
      <c r="AB37" s="26">
        <f>IF(OR(AND(ISNUMBER(F37),ISNUMBER(#REF!),ISNUMBER(P37)),AND(NOT(ISNUMBER(F37)),NOT(ISNUMBER(#REF!)),NOT(ISNUMBER(P37)))),0,1)</f>
        <v>0</v>
      </c>
    </row>
    <row r="38" spans="1:71" ht="35.1" customHeight="1" x14ac:dyDescent="0.2">
      <c r="A38" s="284" t="s">
        <v>20</v>
      </c>
      <c r="B38" s="285"/>
      <c r="C38" s="274" t="s">
        <v>110</v>
      </c>
      <c r="D38" s="275"/>
      <c r="E38" s="276"/>
      <c r="F38" s="212"/>
      <c r="G38" s="213"/>
      <c r="H38" s="213"/>
      <c r="I38" s="154"/>
      <c r="J38" s="154"/>
      <c r="K38" s="154"/>
      <c r="L38" s="154"/>
      <c r="M38" s="154"/>
      <c r="N38" s="154"/>
      <c r="O38" s="154"/>
      <c r="P38" s="154"/>
      <c r="Q38" s="154"/>
      <c r="R38" s="155" t="s">
        <v>71</v>
      </c>
      <c r="S38" s="155" t="s">
        <v>71</v>
      </c>
      <c r="T38" s="156"/>
      <c r="U38" s="155" t="s">
        <v>71</v>
      </c>
      <c r="V38" s="155" t="s">
        <v>71</v>
      </c>
      <c r="W38" s="157" t="s">
        <v>71</v>
      </c>
      <c r="X38" s="158">
        <f>F38</f>
        <v>0</v>
      </c>
      <c r="Y38" s="156"/>
      <c r="Z38" s="159"/>
      <c r="AB38" s="26">
        <f>IF(OR(AND(ISNUMBER(F38),ISNUMBER(#REF!),ISNUMBER(P38)),AND(NOT(ISNUMBER(F38)),NOT(ISNUMBER(#REF!)),NOT(ISNUMBER(P38)))),0,1)</f>
        <v>0</v>
      </c>
    </row>
    <row r="39" spans="1:71" s="63" customFormat="1" ht="20.100000000000001" customHeight="1" x14ac:dyDescent="0.2">
      <c r="A39" s="111" t="s">
        <v>57</v>
      </c>
      <c r="B39" s="61"/>
      <c r="C39" s="40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62">
        <f t="shared" ref="R39:Y39" si="5">SUM(R31:R38)</f>
        <v>0</v>
      </c>
      <c r="S39" s="62">
        <f t="shared" si="5"/>
        <v>0</v>
      </c>
      <c r="T39" s="62">
        <f t="shared" si="5"/>
        <v>0</v>
      </c>
      <c r="U39" s="62">
        <f t="shared" si="5"/>
        <v>0</v>
      </c>
      <c r="V39" s="62">
        <f t="shared" si="5"/>
        <v>0</v>
      </c>
      <c r="W39" s="62">
        <f t="shared" si="5"/>
        <v>0</v>
      </c>
      <c r="X39" s="62">
        <f t="shared" si="5"/>
        <v>0</v>
      </c>
      <c r="Y39" s="62">
        <f t="shared" si="5"/>
        <v>0</v>
      </c>
      <c r="Z39" s="112">
        <f>SUM(R39:Y39)</f>
        <v>0</v>
      </c>
      <c r="AA39" s="25"/>
      <c r="AB39" s="26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</row>
    <row r="40" spans="1:71" ht="6" customHeight="1" x14ac:dyDescent="0.2">
      <c r="A40" s="72"/>
      <c r="C40" s="108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113"/>
      <c r="S40" s="113"/>
      <c r="T40" s="113"/>
      <c r="U40" s="113"/>
      <c r="V40" s="113"/>
      <c r="W40" s="113"/>
      <c r="X40" s="113"/>
      <c r="Y40" s="113"/>
      <c r="Z40" s="114"/>
    </row>
    <row r="41" spans="1:71" s="66" customFormat="1" ht="21.75" customHeight="1" x14ac:dyDescent="0.2">
      <c r="A41" s="115" t="s">
        <v>58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5">
        <f t="shared" ref="R41:Y41" si="6">R39+R26</f>
        <v>100557.72831932775</v>
      </c>
      <c r="S41" s="65">
        <f t="shared" si="6"/>
        <v>167596.21386554628</v>
      </c>
      <c r="T41" s="65">
        <f t="shared" si="6"/>
        <v>33519.242773109254</v>
      </c>
      <c r="U41" s="65">
        <f t="shared" si="6"/>
        <v>279327.02310924378</v>
      </c>
      <c r="V41" s="65">
        <f t="shared" si="6"/>
        <v>107261.5768739496</v>
      </c>
      <c r="W41" s="65">
        <f t="shared" si="6"/>
        <v>37429.821096638661</v>
      </c>
      <c r="X41" s="65">
        <f t="shared" si="6"/>
        <v>351952.04911764717</v>
      </c>
      <c r="Y41" s="65">
        <f t="shared" si="6"/>
        <v>18994.237571428577</v>
      </c>
      <c r="Z41" s="116">
        <f>Z26+Z39</f>
        <v>1096637.892726891</v>
      </c>
      <c r="AB41" s="26"/>
    </row>
    <row r="42" spans="1:71" s="43" customFormat="1" ht="6" customHeight="1" x14ac:dyDescent="0.2">
      <c r="A42" s="100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117"/>
      <c r="AB42" s="26"/>
    </row>
    <row r="43" spans="1:71" ht="21.75" customHeight="1" x14ac:dyDescent="0.2">
      <c r="A43" s="183" t="s">
        <v>59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5"/>
    </row>
    <row r="44" spans="1:71" ht="20.100000000000001" customHeight="1" x14ac:dyDescent="0.2">
      <c r="A44" s="119" t="s">
        <v>26</v>
      </c>
      <c r="B44" s="68"/>
      <c r="C44" s="68"/>
      <c r="D44" s="68"/>
      <c r="E44" s="68"/>
      <c r="F44" s="68"/>
      <c r="G44" s="68"/>
      <c r="H44" s="68"/>
      <c r="I44" s="69"/>
      <c r="J44" s="69"/>
      <c r="K44" s="69"/>
      <c r="L44" s="69"/>
      <c r="M44" s="69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96"/>
    </row>
    <row r="45" spans="1:71" ht="27.75" customHeight="1" x14ac:dyDescent="0.2">
      <c r="A45" s="120"/>
      <c r="B45" s="70"/>
      <c r="C45" s="70"/>
      <c r="D45" s="70"/>
      <c r="E45" s="71"/>
      <c r="F45" s="229" t="s">
        <v>40</v>
      </c>
      <c r="G45" s="230"/>
      <c r="H45" s="229" t="s">
        <v>24</v>
      </c>
      <c r="I45" s="286"/>
      <c r="J45" s="230"/>
      <c r="K45" s="71"/>
      <c r="L45" s="71"/>
      <c r="M45" s="71"/>
      <c r="N45" s="71"/>
      <c r="O45" s="71"/>
      <c r="P45" s="71"/>
      <c r="Q45" s="71"/>
      <c r="R45" s="49" t="s">
        <v>112</v>
      </c>
      <c r="S45" s="49" t="s">
        <v>46</v>
      </c>
      <c r="T45" s="49" t="s">
        <v>47</v>
      </c>
      <c r="U45" s="49" t="s">
        <v>17</v>
      </c>
      <c r="V45" s="49" t="s">
        <v>18</v>
      </c>
      <c r="W45" s="49" t="s">
        <v>19</v>
      </c>
      <c r="X45" s="49" t="s">
        <v>20</v>
      </c>
      <c r="Y45" s="49" t="s">
        <v>21</v>
      </c>
      <c r="Z45" s="121" t="s">
        <v>29</v>
      </c>
    </row>
    <row r="46" spans="1:71" s="74" customFormat="1" ht="21" customHeight="1" x14ac:dyDescent="0.2">
      <c r="A46" s="221" t="s">
        <v>41</v>
      </c>
      <c r="B46" s="222"/>
      <c r="C46" s="222"/>
      <c r="D46" s="222"/>
      <c r="E46" s="223"/>
      <c r="F46" s="186">
        <v>5</v>
      </c>
      <c r="G46" s="187"/>
      <c r="H46" s="170"/>
      <c r="I46" s="171"/>
      <c r="J46" s="172"/>
      <c r="K46" s="73"/>
      <c r="L46" s="73"/>
      <c r="M46" s="73"/>
      <c r="N46" s="73"/>
      <c r="O46" s="73"/>
      <c r="P46" s="73"/>
      <c r="Q46" s="73"/>
      <c r="R46" s="38">
        <f t="shared" ref="R46:Y48" si="7">($F46*$H46)/COUNTA($R$45:$Y$45)</f>
        <v>0</v>
      </c>
      <c r="S46" s="38">
        <f t="shared" si="7"/>
        <v>0</v>
      </c>
      <c r="T46" s="38">
        <f t="shared" si="7"/>
        <v>0</v>
      </c>
      <c r="U46" s="38">
        <f t="shared" si="7"/>
        <v>0</v>
      </c>
      <c r="V46" s="38">
        <f t="shared" si="7"/>
        <v>0</v>
      </c>
      <c r="W46" s="38">
        <f t="shared" si="7"/>
        <v>0</v>
      </c>
      <c r="X46" s="38">
        <f t="shared" si="7"/>
        <v>0</v>
      </c>
      <c r="Y46" s="38">
        <f t="shared" si="7"/>
        <v>0</v>
      </c>
      <c r="Z46" s="122"/>
      <c r="AB46" s="26">
        <f>IF(ISBLANK(H46),0,1)</f>
        <v>0</v>
      </c>
    </row>
    <row r="47" spans="1:71" s="74" customFormat="1" ht="21" customHeight="1" x14ac:dyDescent="0.2">
      <c r="A47" s="221" t="s">
        <v>50</v>
      </c>
      <c r="B47" s="222"/>
      <c r="C47" s="222"/>
      <c r="D47" s="222"/>
      <c r="E47" s="223"/>
      <c r="F47" s="186">
        <v>10</v>
      </c>
      <c r="G47" s="187"/>
      <c r="H47" s="170"/>
      <c r="I47" s="171"/>
      <c r="J47" s="172"/>
      <c r="R47" s="38">
        <f t="shared" si="7"/>
        <v>0</v>
      </c>
      <c r="S47" s="38">
        <f t="shared" si="7"/>
        <v>0</v>
      </c>
      <c r="T47" s="38">
        <f t="shared" si="7"/>
        <v>0</v>
      </c>
      <c r="U47" s="38">
        <f t="shared" si="7"/>
        <v>0</v>
      </c>
      <c r="V47" s="38">
        <f t="shared" si="7"/>
        <v>0</v>
      </c>
      <c r="W47" s="38">
        <f t="shared" si="7"/>
        <v>0</v>
      </c>
      <c r="X47" s="38">
        <f t="shared" si="7"/>
        <v>0</v>
      </c>
      <c r="Y47" s="38">
        <f t="shared" si="7"/>
        <v>0</v>
      </c>
      <c r="Z47" s="104"/>
      <c r="AB47" s="26">
        <f>IF(ISBLANK(H47),0,1)</f>
        <v>0</v>
      </c>
    </row>
    <row r="48" spans="1:71" s="74" customFormat="1" ht="28.5" customHeight="1" x14ac:dyDescent="0.2">
      <c r="A48" s="221" t="s">
        <v>51</v>
      </c>
      <c r="B48" s="222"/>
      <c r="C48" s="222"/>
      <c r="D48" s="222"/>
      <c r="E48" s="223"/>
      <c r="F48" s="186">
        <v>20</v>
      </c>
      <c r="G48" s="187"/>
      <c r="H48" s="170"/>
      <c r="I48" s="171"/>
      <c r="J48" s="172"/>
      <c r="K48" s="75"/>
      <c r="L48" s="75"/>
      <c r="M48" s="75"/>
      <c r="N48" s="75"/>
      <c r="O48" s="75"/>
      <c r="P48" s="75"/>
      <c r="Q48" s="75"/>
      <c r="R48" s="38">
        <f t="shared" si="7"/>
        <v>0</v>
      </c>
      <c r="S48" s="38">
        <f t="shared" si="7"/>
        <v>0</v>
      </c>
      <c r="T48" s="38">
        <f t="shared" si="7"/>
        <v>0</v>
      </c>
      <c r="U48" s="38">
        <f t="shared" si="7"/>
        <v>0</v>
      </c>
      <c r="V48" s="38">
        <f t="shared" si="7"/>
        <v>0</v>
      </c>
      <c r="W48" s="38">
        <f t="shared" si="7"/>
        <v>0</v>
      </c>
      <c r="X48" s="38">
        <f t="shared" si="7"/>
        <v>0</v>
      </c>
      <c r="Y48" s="38">
        <f t="shared" si="7"/>
        <v>0</v>
      </c>
      <c r="Z48" s="123"/>
      <c r="AB48" s="26">
        <f>IF(ISBLANK(H48),0,1)</f>
        <v>0</v>
      </c>
    </row>
    <row r="49" spans="1:28" s="33" customFormat="1" ht="18.75" customHeight="1" x14ac:dyDescent="0.2">
      <c r="A49" s="98" t="s">
        <v>70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62">
        <f t="shared" ref="R49:Y49" si="8">SUM(R46:R48)</f>
        <v>0</v>
      </c>
      <c r="S49" s="62">
        <f t="shared" si="8"/>
        <v>0</v>
      </c>
      <c r="T49" s="62">
        <f t="shared" si="8"/>
        <v>0</v>
      </c>
      <c r="U49" s="62">
        <f t="shared" si="8"/>
        <v>0</v>
      </c>
      <c r="V49" s="62">
        <f t="shared" si="8"/>
        <v>0</v>
      </c>
      <c r="W49" s="62">
        <f t="shared" si="8"/>
        <v>0</v>
      </c>
      <c r="X49" s="62">
        <f t="shared" si="8"/>
        <v>0</v>
      </c>
      <c r="Y49" s="62">
        <f t="shared" si="8"/>
        <v>0</v>
      </c>
      <c r="Z49" s="124">
        <f>SUM(R49:Y49)</f>
        <v>0</v>
      </c>
      <c r="AB49" s="26"/>
    </row>
    <row r="50" spans="1:28" s="43" customFormat="1" ht="6" customHeight="1" x14ac:dyDescent="0.2">
      <c r="A50" s="140"/>
      <c r="Z50" s="141"/>
      <c r="AB50" s="26"/>
    </row>
    <row r="51" spans="1:28" ht="21.75" customHeight="1" x14ac:dyDescent="0.2">
      <c r="A51" s="143" t="s">
        <v>60</v>
      </c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5"/>
    </row>
    <row r="52" spans="1:28" s="76" customFormat="1" ht="19.5" customHeight="1" x14ac:dyDescent="0.25">
      <c r="A52" s="231" t="s">
        <v>53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3"/>
      <c r="AB52" s="26"/>
    </row>
    <row r="53" spans="1:28" s="33" customFormat="1" ht="31.5" customHeight="1" x14ac:dyDescent="0.2">
      <c r="A53" s="125"/>
      <c r="B53" s="77"/>
      <c r="C53" s="77"/>
      <c r="D53" s="77"/>
      <c r="E53" s="168"/>
      <c r="F53" s="173" t="s">
        <v>13</v>
      </c>
      <c r="G53" s="174"/>
      <c r="H53" s="173" t="s">
        <v>15</v>
      </c>
      <c r="I53" s="175"/>
      <c r="J53" s="174"/>
      <c r="K53" s="78"/>
      <c r="L53" s="78"/>
      <c r="M53" s="78"/>
      <c r="N53" s="79"/>
      <c r="O53" s="79"/>
      <c r="P53" s="79"/>
      <c r="Q53" s="79"/>
      <c r="R53" s="49" t="s">
        <v>112</v>
      </c>
      <c r="S53" s="49" t="s">
        <v>46</v>
      </c>
      <c r="T53" s="49" t="s">
        <v>47</v>
      </c>
      <c r="U53" s="49" t="s">
        <v>17</v>
      </c>
      <c r="V53" s="49" t="s">
        <v>18</v>
      </c>
      <c r="W53" s="49" t="s">
        <v>19</v>
      </c>
      <c r="X53" s="49" t="s">
        <v>20</v>
      </c>
      <c r="Y53" s="49" t="s">
        <v>21</v>
      </c>
      <c r="Z53" s="126" t="s">
        <v>25</v>
      </c>
      <c r="AB53" s="26"/>
    </row>
    <row r="54" spans="1:28" ht="21" customHeight="1" x14ac:dyDescent="0.2">
      <c r="A54" s="180" t="s">
        <v>62</v>
      </c>
      <c r="B54" s="181"/>
      <c r="C54" s="181"/>
      <c r="D54" s="181"/>
      <c r="E54" s="169"/>
      <c r="F54" s="176">
        <f>Z41</f>
        <v>1096637.892726891</v>
      </c>
      <c r="G54" s="177"/>
      <c r="H54" s="224"/>
      <c r="I54" s="225"/>
      <c r="J54" s="226"/>
      <c r="K54" s="51"/>
      <c r="L54" s="51"/>
      <c r="M54" s="51"/>
      <c r="N54" s="51"/>
      <c r="O54" s="51"/>
      <c r="P54" s="68"/>
      <c r="Q54" s="68"/>
      <c r="R54" s="38">
        <f t="shared" ref="R54:Y54" si="9">(R41)*$H$54</f>
        <v>0</v>
      </c>
      <c r="S54" s="38">
        <f t="shared" si="9"/>
        <v>0</v>
      </c>
      <c r="T54" s="38">
        <f t="shared" si="9"/>
        <v>0</v>
      </c>
      <c r="U54" s="38">
        <f t="shared" si="9"/>
        <v>0</v>
      </c>
      <c r="V54" s="38">
        <f t="shared" si="9"/>
        <v>0</v>
      </c>
      <c r="W54" s="38">
        <f t="shared" si="9"/>
        <v>0</v>
      </c>
      <c r="X54" s="38">
        <f t="shared" si="9"/>
        <v>0</v>
      </c>
      <c r="Y54" s="38">
        <f t="shared" si="9"/>
        <v>0</v>
      </c>
      <c r="Z54" s="128"/>
      <c r="AB54" s="26">
        <f>IF(ISBLANK(H54),0,1)</f>
        <v>0</v>
      </c>
    </row>
    <row r="55" spans="1:28" s="33" customFormat="1" ht="18.75" customHeight="1" x14ac:dyDescent="0.2">
      <c r="A55" s="136" t="s">
        <v>61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46">
        <f t="shared" ref="R55:Y55" si="10">SUM(R54:R54)</f>
        <v>0</v>
      </c>
      <c r="S55" s="146">
        <f t="shared" si="10"/>
        <v>0</v>
      </c>
      <c r="T55" s="146">
        <f t="shared" si="10"/>
        <v>0</v>
      </c>
      <c r="U55" s="146">
        <f t="shared" si="10"/>
        <v>0</v>
      </c>
      <c r="V55" s="146">
        <f t="shared" si="10"/>
        <v>0</v>
      </c>
      <c r="W55" s="146">
        <f t="shared" si="10"/>
        <v>0</v>
      </c>
      <c r="X55" s="146">
        <f t="shared" si="10"/>
        <v>0</v>
      </c>
      <c r="Y55" s="146">
        <f t="shared" si="10"/>
        <v>0</v>
      </c>
      <c r="Z55" s="147">
        <f>SUM(R55:Y55)</f>
        <v>0</v>
      </c>
      <c r="AB55" s="26"/>
    </row>
    <row r="56" spans="1:28" s="43" customFormat="1" ht="6" customHeight="1" x14ac:dyDescent="0.2">
      <c r="A56" s="142"/>
      <c r="Z56" s="101"/>
      <c r="AB56" s="26"/>
    </row>
    <row r="57" spans="1:28" ht="21.75" customHeight="1" x14ac:dyDescent="0.2">
      <c r="A57" s="118" t="s">
        <v>64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95"/>
    </row>
    <row r="58" spans="1:28" ht="21.75" customHeight="1" x14ac:dyDescent="0.2">
      <c r="A58" s="219"/>
      <c r="B58" s="220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49" t="s">
        <v>112</v>
      </c>
      <c r="S58" s="49" t="s">
        <v>46</v>
      </c>
      <c r="T58" s="49" t="s">
        <v>47</v>
      </c>
      <c r="U58" s="49" t="s">
        <v>17</v>
      </c>
      <c r="V58" s="49" t="s">
        <v>18</v>
      </c>
      <c r="W58" s="49" t="s">
        <v>19</v>
      </c>
      <c r="X58" s="49" t="s">
        <v>20</v>
      </c>
      <c r="Y58" s="49" t="s">
        <v>21</v>
      </c>
      <c r="Z58" s="103" t="s">
        <v>31</v>
      </c>
    </row>
    <row r="59" spans="1:28" ht="21" customHeight="1" x14ac:dyDescent="0.2">
      <c r="A59" s="98" t="s">
        <v>63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39">
        <f t="shared" ref="R59:Z59" si="11">R41+R49+R55</f>
        <v>100557.72831932775</v>
      </c>
      <c r="S59" s="39">
        <f t="shared" si="11"/>
        <v>167596.21386554628</v>
      </c>
      <c r="T59" s="39">
        <f t="shared" si="11"/>
        <v>33519.242773109254</v>
      </c>
      <c r="U59" s="39">
        <f t="shared" si="11"/>
        <v>279327.02310924378</v>
      </c>
      <c r="V59" s="39">
        <f t="shared" si="11"/>
        <v>107261.5768739496</v>
      </c>
      <c r="W59" s="39">
        <f t="shared" si="11"/>
        <v>37429.821096638661</v>
      </c>
      <c r="X59" s="39">
        <f t="shared" si="11"/>
        <v>351952.04911764717</v>
      </c>
      <c r="Y59" s="39">
        <f t="shared" si="11"/>
        <v>18994.237571428577</v>
      </c>
      <c r="Z59" s="124">
        <f t="shared" si="11"/>
        <v>1096637.892726891</v>
      </c>
    </row>
    <row r="60" spans="1:28" s="43" customFormat="1" ht="6" customHeight="1" x14ac:dyDescent="0.2">
      <c r="A60" s="100"/>
      <c r="Z60" s="101"/>
      <c r="AB60" s="26"/>
    </row>
    <row r="61" spans="1:28" ht="21.75" customHeight="1" x14ac:dyDescent="0.2">
      <c r="A61" s="118" t="s">
        <v>65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95"/>
    </row>
    <row r="62" spans="1:28" s="33" customFormat="1" ht="21.75" customHeight="1" x14ac:dyDescent="0.2">
      <c r="A62" s="219"/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49" t="s">
        <v>112</v>
      </c>
      <c r="S62" s="49" t="s">
        <v>46</v>
      </c>
      <c r="T62" s="49" t="s">
        <v>47</v>
      </c>
      <c r="U62" s="49" t="s">
        <v>17</v>
      </c>
      <c r="V62" s="49" t="s">
        <v>18</v>
      </c>
      <c r="W62" s="49" t="s">
        <v>19</v>
      </c>
      <c r="X62" s="49" t="s">
        <v>20</v>
      </c>
      <c r="Y62" s="49" t="s">
        <v>21</v>
      </c>
      <c r="Z62" s="103" t="s">
        <v>30</v>
      </c>
      <c r="AB62" s="26"/>
    </row>
    <row r="63" spans="1:28" ht="18.75" customHeight="1" x14ac:dyDescent="0.2">
      <c r="A63" s="90"/>
      <c r="C63" s="127"/>
      <c r="E63" s="129"/>
      <c r="F63" s="130" t="s">
        <v>16</v>
      </c>
      <c r="G63" s="227">
        <v>0.19</v>
      </c>
      <c r="H63" s="228"/>
      <c r="I63" s="131"/>
      <c r="J63" s="131"/>
      <c r="K63" s="131"/>
      <c r="L63" s="131"/>
      <c r="M63" s="131"/>
      <c r="N63" s="182"/>
      <c r="O63" s="182"/>
      <c r="P63" s="131"/>
      <c r="Q63" s="131"/>
      <c r="R63" s="38">
        <f t="shared" ref="R63:Y63" si="12">R59*$G$63</f>
        <v>19105.968380672275</v>
      </c>
      <c r="S63" s="38">
        <f t="shared" si="12"/>
        <v>31843.280634453793</v>
      </c>
      <c r="T63" s="38">
        <f t="shared" si="12"/>
        <v>6368.6561268907581</v>
      </c>
      <c r="U63" s="38">
        <f t="shared" si="12"/>
        <v>53072.13439075632</v>
      </c>
      <c r="V63" s="38">
        <f t="shared" si="12"/>
        <v>20379.699606050424</v>
      </c>
      <c r="W63" s="38">
        <f t="shared" si="12"/>
        <v>7111.666008361346</v>
      </c>
      <c r="X63" s="38">
        <f t="shared" si="12"/>
        <v>66870.889332352963</v>
      </c>
      <c r="Y63" s="38">
        <f t="shared" si="12"/>
        <v>3608.9051385714297</v>
      </c>
      <c r="Z63" s="132">
        <f>SUM(R63:Y63)</f>
        <v>208361.19961810933</v>
      </c>
      <c r="AB63" s="26">
        <f>IF(ISBLANK(G63),0,1)</f>
        <v>1</v>
      </c>
    </row>
    <row r="64" spans="1:28" ht="21.75" customHeight="1" x14ac:dyDescent="0.2">
      <c r="A64" s="217" t="s">
        <v>111</v>
      </c>
      <c r="B64" s="218"/>
      <c r="C64" s="218"/>
      <c r="D64" s="218"/>
      <c r="E64" s="218"/>
      <c r="F64" s="218"/>
      <c r="G64" s="218"/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65">
        <f t="shared" ref="R64:Z64" si="13">R59*(1+$G$63)</f>
        <v>119663.69670000003</v>
      </c>
      <c r="S64" s="65">
        <f t="shared" si="13"/>
        <v>199439.49450000006</v>
      </c>
      <c r="T64" s="65">
        <f t="shared" si="13"/>
        <v>39887.898900000007</v>
      </c>
      <c r="U64" s="65">
        <f t="shared" si="13"/>
        <v>332399.15750000009</v>
      </c>
      <c r="V64" s="65">
        <f t="shared" si="13"/>
        <v>127641.27648000001</v>
      </c>
      <c r="W64" s="65">
        <f t="shared" si="13"/>
        <v>44541.487105000007</v>
      </c>
      <c r="X64" s="65">
        <f t="shared" si="13"/>
        <v>418822.93845000013</v>
      </c>
      <c r="Y64" s="65">
        <f t="shared" si="13"/>
        <v>22603.142710000007</v>
      </c>
      <c r="Z64" s="116">
        <f t="shared" si="13"/>
        <v>1304999.0923450002</v>
      </c>
    </row>
    <row r="65" spans="1:28" s="43" customFormat="1" ht="12" customHeight="1" x14ac:dyDescent="0.2">
      <c r="A65" s="100"/>
      <c r="Z65" s="117"/>
      <c r="AB65" s="26"/>
    </row>
    <row r="66" spans="1:28" ht="21.75" customHeight="1" x14ac:dyDescent="0.2">
      <c r="A66" s="133" t="s">
        <v>66</v>
      </c>
      <c r="B66" s="80"/>
      <c r="C66" s="80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134"/>
    </row>
    <row r="67" spans="1:28" ht="21.75" customHeight="1" x14ac:dyDescent="0.2">
      <c r="A67" s="219"/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49" t="s">
        <v>112</v>
      </c>
      <c r="S67" s="49" t="s">
        <v>46</v>
      </c>
      <c r="T67" s="49" t="s">
        <v>47</v>
      </c>
      <c r="U67" s="49" t="s">
        <v>17</v>
      </c>
      <c r="V67" s="49" t="s">
        <v>18</v>
      </c>
      <c r="W67" s="49" t="s">
        <v>19</v>
      </c>
      <c r="X67" s="49" t="s">
        <v>20</v>
      </c>
      <c r="Y67" s="49" t="s">
        <v>21</v>
      </c>
      <c r="Z67" s="103" t="s">
        <v>31</v>
      </c>
    </row>
    <row r="68" spans="1:28" ht="21" customHeight="1" x14ac:dyDescent="0.2">
      <c r="A68" s="98" t="s">
        <v>67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39">
        <f t="shared" ref="R68:Y68" si="14">R41+R55</f>
        <v>100557.72831932775</v>
      </c>
      <c r="S68" s="39">
        <f t="shared" si="14"/>
        <v>167596.21386554628</v>
      </c>
      <c r="T68" s="39">
        <f t="shared" si="14"/>
        <v>33519.242773109254</v>
      </c>
      <c r="U68" s="39">
        <f t="shared" si="14"/>
        <v>279327.02310924378</v>
      </c>
      <c r="V68" s="39">
        <f t="shared" si="14"/>
        <v>107261.5768739496</v>
      </c>
      <c r="W68" s="39">
        <f t="shared" si="14"/>
        <v>37429.821096638661</v>
      </c>
      <c r="X68" s="39">
        <f t="shared" si="14"/>
        <v>351952.04911764717</v>
      </c>
      <c r="Y68" s="39">
        <f t="shared" si="14"/>
        <v>18994.237571428577</v>
      </c>
      <c r="Z68" s="135">
        <f>SUM(R68:Y68)</f>
        <v>1096637.892726891</v>
      </c>
      <c r="AA68" s="28"/>
    </row>
    <row r="69" spans="1:28" s="43" customFormat="1" ht="6" customHeight="1" x14ac:dyDescent="0.2">
      <c r="A69" s="100"/>
      <c r="Z69" s="117"/>
      <c r="AB69" s="26"/>
    </row>
    <row r="70" spans="1:28" ht="21.75" customHeight="1" x14ac:dyDescent="0.2">
      <c r="A70" s="133" t="s">
        <v>69</v>
      </c>
      <c r="B70" s="80"/>
      <c r="C70" s="80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134"/>
    </row>
    <row r="71" spans="1:28" ht="21.75" customHeight="1" x14ac:dyDescent="0.2">
      <c r="A71" s="219"/>
      <c r="B71" s="220"/>
      <c r="C71" s="220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49" t="s">
        <v>112</v>
      </c>
      <c r="S71" s="49" t="s">
        <v>46</v>
      </c>
      <c r="T71" s="49" t="s">
        <v>47</v>
      </c>
      <c r="U71" s="49" t="s">
        <v>17</v>
      </c>
      <c r="V71" s="49" t="s">
        <v>18</v>
      </c>
      <c r="W71" s="49" t="s">
        <v>19</v>
      </c>
      <c r="X71" s="49" t="s">
        <v>20</v>
      </c>
      <c r="Y71" s="49" t="s">
        <v>21</v>
      </c>
      <c r="Z71" s="103" t="s">
        <v>30</v>
      </c>
    </row>
    <row r="72" spans="1:28" ht="21" customHeight="1" x14ac:dyDescent="0.2">
      <c r="A72" s="136" t="s">
        <v>68</v>
      </c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8">
        <f>R68*(1+$G$63)</f>
        <v>119663.69670000003</v>
      </c>
      <c r="S72" s="138">
        <f t="shared" ref="S72:Y72" si="15">S68*(1+$G$63)</f>
        <v>199439.49450000006</v>
      </c>
      <c r="T72" s="138">
        <f t="shared" si="15"/>
        <v>39887.898900000007</v>
      </c>
      <c r="U72" s="138">
        <f t="shared" si="15"/>
        <v>332399.15750000009</v>
      </c>
      <c r="V72" s="138">
        <f t="shared" si="15"/>
        <v>127641.27648000001</v>
      </c>
      <c r="W72" s="138">
        <f t="shared" si="15"/>
        <v>44541.487105000007</v>
      </c>
      <c r="X72" s="138">
        <f t="shared" si="15"/>
        <v>418822.93845000013</v>
      </c>
      <c r="Y72" s="138">
        <f t="shared" si="15"/>
        <v>22603.142710000007</v>
      </c>
      <c r="Z72" s="139">
        <f>Z68*(1+G63)</f>
        <v>1304999.0923450002</v>
      </c>
      <c r="AA72" s="28"/>
    </row>
    <row r="73" spans="1:28" ht="12" customHeight="1" x14ac:dyDescent="0.2">
      <c r="A73" s="30"/>
      <c r="B73" s="50"/>
      <c r="C73" s="50"/>
      <c r="D73" s="50"/>
      <c r="E73" s="50"/>
      <c r="F73" s="50"/>
      <c r="G73" s="50"/>
      <c r="H73" s="59"/>
      <c r="I73" s="59"/>
      <c r="J73" s="59"/>
      <c r="K73" s="59"/>
      <c r="L73" s="59"/>
      <c r="M73" s="59"/>
      <c r="N73" s="59"/>
      <c r="O73" s="59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29"/>
    </row>
    <row r="74" spans="1:28" ht="18.75" x14ac:dyDescent="0.2">
      <c r="A74" s="214" t="s">
        <v>28</v>
      </c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82"/>
      <c r="S74" s="82"/>
      <c r="T74" s="82"/>
      <c r="U74" s="82"/>
      <c r="V74" s="214" t="str">
        <f>IF(ISERROR(MATCH(0,AB2:AB64,0)),"Honorarblatt ausgefüllt","Fehler in Zeile "&amp;(MATCH(0,AB2:AB64,0)+1))</f>
        <v>Fehler in Zeile 6</v>
      </c>
      <c r="W74" s="215"/>
      <c r="X74" s="215"/>
      <c r="Y74" s="215"/>
      <c r="Z74" s="216" t="str">
        <f>IF(ISERROR(MATCH("Falsch",Z2:Z73,0)),"Honorarblatt ausgefüllt","Fehler in Zeile "&amp;(MATCH("Falsch",Z2:Z73,0)+1))</f>
        <v>Honorarblatt ausgefüllt</v>
      </c>
    </row>
  </sheetData>
  <sheetProtection algorithmName="SHA-512" hashValue="X1UEDF7sSaMKZdAM8I4GOzWYva4Ziw1suMnTlcpnkvv+Zi9AhLd9etPmR2VTQpIGFnemGb33QWlas1ZXozmLLg==" saltValue="zr+uYOQ7PvcIdF60iMi5IA==" spinCount="100000" sheet="1" objects="1" scenarios="1"/>
  <dataConsolidate/>
  <mergeCells count="105">
    <mergeCell ref="A11:C11"/>
    <mergeCell ref="G11:H11"/>
    <mergeCell ref="C36:E36"/>
    <mergeCell ref="H22:N22"/>
    <mergeCell ref="A23:C23"/>
    <mergeCell ref="F23:G23"/>
    <mergeCell ref="H23:N23"/>
    <mergeCell ref="C37:E37"/>
    <mergeCell ref="C38:E38"/>
    <mergeCell ref="F34:H34"/>
    <mergeCell ref="C34:E34"/>
    <mergeCell ref="C32:E32"/>
    <mergeCell ref="A31:B33"/>
    <mergeCell ref="A34:B34"/>
    <mergeCell ref="A35:B36"/>
    <mergeCell ref="A37:B37"/>
    <mergeCell ref="A38:B38"/>
    <mergeCell ref="F18:G18"/>
    <mergeCell ref="H18:N18"/>
    <mergeCell ref="A19:C19"/>
    <mergeCell ref="F19:G19"/>
    <mergeCell ref="H19:N19"/>
    <mergeCell ref="A20:C20"/>
    <mergeCell ref="F20:G20"/>
    <mergeCell ref="A15:C15"/>
    <mergeCell ref="F15:G15"/>
    <mergeCell ref="A16:C16"/>
    <mergeCell ref="A9:C10"/>
    <mergeCell ref="I10:Q10"/>
    <mergeCell ref="X29:X30"/>
    <mergeCell ref="R29:R30"/>
    <mergeCell ref="S29:S30"/>
    <mergeCell ref="H16:N16"/>
    <mergeCell ref="H15:N15"/>
    <mergeCell ref="F16:G16"/>
    <mergeCell ref="V29:V30"/>
    <mergeCell ref="H20:N20"/>
    <mergeCell ref="A21:C21"/>
    <mergeCell ref="F21:G21"/>
    <mergeCell ref="H21:N21"/>
    <mergeCell ref="A22:C22"/>
    <mergeCell ref="F22:G22"/>
    <mergeCell ref="A29:B30"/>
    <mergeCell ref="T9:T10"/>
    <mergeCell ref="W9:W10"/>
    <mergeCell ref="T29:T30"/>
    <mergeCell ref="W29:W30"/>
    <mergeCell ref="A17:C17"/>
    <mergeCell ref="F17:G17"/>
    <mergeCell ref="H17:N17"/>
    <mergeCell ref="A18:C18"/>
    <mergeCell ref="D6:N6"/>
    <mergeCell ref="Z9:Z10"/>
    <mergeCell ref="V9:V10"/>
    <mergeCell ref="Y9:Y10"/>
    <mergeCell ref="X9:X10"/>
    <mergeCell ref="R9:R10"/>
    <mergeCell ref="G9:H10"/>
    <mergeCell ref="E9:E10"/>
    <mergeCell ref="D9:D10"/>
    <mergeCell ref="F9:F10"/>
    <mergeCell ref="S9:S10"/>
    <mergeCell ref="U9:U10"/>
    <mergeCell ref="V74:Z74"/>
    <mergeCell ref="A64:Q64"/>
    <mergeCell ref="A67:Q67"/>
    <mergeCell ref="A74:Q74"/>
    <mergeCell ref="A48:E48"/>
    <mergeCell ref="F48:G48"/>
    <mergeCell ref="H54:J54"/>
    <mergeCell ref="A47:E47"/>
    <mergeCell ref="G63:H63"/>
    <mergeCell ref="A58:Q58"/>
    <mergeCell ref="A62:Q62"/>
    <mergeCell ref="A71:Q71"/>
    <mergeCell ref="A52:Z52"/>
    <mergeCell ref="H47:J47"/>
    <mergeCell ref="Z29:Z30"/>
    <mergeCell ref="F29:H30"/>
    <mergeCell ref="C31:E31"/>
    <mergeCell ref="C29:E30"/>
    <mergeCell ref="F31:H31"/>
    <mergeCell ref="U29:U30"/>
    <mergeCell ref="Y29:Y30"/>
    <mergeCell ref="F33:H33"/>
    <mergeCell ref="C33:E33"/>
    <mergeCell ref="H48:J48"/>
    <mergeCell ref="F53:G53"/>
    <mergeCell ref="H53:J53"/>
    <mergeCell ref="F54:G54"/>
    <mergeCell ref="F32:H32"/>
    <mergeCell ref="F36:H36"/>
    <mergeCell ref="F37:H37"/>
    <mergeCell ref="A54:D54"/>
    <mergeCell ref="N63:O63"/>
    <mergeCell ref="A43:Z43"/>
    <mergeCell ref="F47:G47"/>
    <mergeCell ref="F35:H35"/>
    <mergeCell ref="C35:E35"/>
    <mergeCell ref="F38:H38"/>
    <mergeCell ref="F46:G46"/>
    <mergeCell ref="A46:E46"/>
    <mergeCell ref="F45:G45"/>
    <mergeCell ref="H45:J45"/>
    <mergeCell ref="H46:J46"/>
  </mergeCells>
  <phoneticPr fontId="0" type="noConversion"/>
  <conditionalFormatting sqref="D6:N6">
    <cfRule type="expression" dxfId="6" priority="30">
      <formula>NOT(ISBLANK($D$6))</formula>
    </cfRule>
  </conditionalFormatting>
  <conditionalFormatting sqref="F31:F38">
    <cfRule type="expression" dxfId="5" priority="26">
      <formula>ISNUMBER($F31)</formula>
    </cfRule>
  </conditionalFormatting>
  <conditionalFormatting sqref="F16:G23">
    <cfRule type="expression" dxfId="4" priority="29">
      <formula>ISNUMBER($F16)</formula>
    </cfRule>
  </conditionalFormatting>
  <conditionalFormatting sqref="H46:H48">
    <cfRule type="expression" dxfId="3" priority="11">
      <formula>OR(ISNUMBER($H46))</formula>
    </cfRule>
  </conditionalFormatting>
  <conditionalFormatting sqref="H54">
    <cfRule type="expression" dxfId="2" priority="1">
      <formula>OR(ISNUMBER($H54))</formula>
    </cfRule>
  </conditionalFormatting>
  <conditionalFormatting sqref="R74:Z74">
    <cfRule type="beginsWith" dxfId="1" priority="17" operator="beginsWith" text="Honorar">
      <formula>LEFT(R74,LEN("Honorar"))="Honorar"</formula>
    </cfRule>
    <cfRule type="beginsWith" dxfId="0" priority="18" operator="beginsWith" text="Fehler">
      <formula>LEFT(R74,LEN("Fehler"))="Fehler"</formula>
    </cfRule>
  </conditionalFormatting>
  <pageMargins left="0.78740157480314965" right="0.62992125984251968" top="1.0629921259842521" bottom="0.6692913385826772" header="0.39370078740157483" footer="0.39370078740157483"/>
  <pageSetup paperSize="8" scale="60" fitToWidth="0" fitToHeight="0" orientation="landscape" r:id="rId1"/>
  <headerFooter scaleWithDoc="0">
    <oddHeader>&amp;L&amp;"-,Standard"&amp;8VgV - Offenes Verfahren
Campus Döbeln-Ost, 2. Bauabschnitt
Neubau einer Schule mit Förderschwerpunkt Lernen&amp;R&amp;G</oddHeader>
    <oddFooter>&amp;L&amp;"+,Standard"&amp;8Stand | &amp;D&amp;R&amp;"-,Standard"&amp;8Seite | &amp;P von &amp;N</oddFooter>
  </headerFooter>
  <rowBreaks count="1" manualBreakCount="1">
    <brk id="49" max="28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Interpolation!$B$7:$B$11</xm:f>
          </x14:formula1>
          <xm:sqref>F11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7"/>
  <sheetViews>
    <sheetView showGridLines="0" zoomScaleNormal="100" workbookViewId="0">
      <selection activeCell="D18" sqref="D18"/>
    </sheetView>
  </sheetViews>
  <sheetFormatPr baseColWidth="10" defaultColWidth="11.42578125" defaultRowHeight="12.75" x14ac:dyDescent="0.2"/>
  <cols>
    <col min="1" max="1" width="12.5703125" style="4" customWidth="1"/>
    <col min="2" max="2" width="14.7109375" style="4" bestFit="1" customWidth="1"/>
    <col min="3" max="4" width="14" style="4" customWidth="1"/>
    <col min="5" max="5" width="8.28515625" style="4" customWidth="1"/>
    <col min="6" max="16384" width="11.42578125" style="4"/>
  </cols>
  <sheetData>
    <row r="1" spans="1:19" x14ac:dyDescent="0.2">
      <c r="B1" s="5"/>
      <c r="C1" s="5"/>
      <c r="D1" s="5"/>
    </row>
    <row r="2" spans="1:19" s="17" customFormat="1" ht="30.75" x14ac:dyDescent="0.2">
      <c r="A2" s="19" t="s">
        <v>52</v>
      </c>
      <c r="F2" s="18"/>
      <c r="G2" s="18"/>
      <c r="H2" s="18"/>
      <c r="I2" s="18"/>
      <c r="J2" s="18"/>
      <c r="K2" s="21"/>
      <c r="S2" s="20"/>
    </row>
    <row r="3" spans="1:19" x14ac:dyDescent="0.2">
      <c r="A3" s="11"/>
      <c r="B3" s="11"/>
      <c r="C3" s="11"/>
      <c r="D3" s="11"/>
    </row>
    <row r="4" spans="1:19" ht="56.25" customHeight="1" x14ac:dyDescent="0.2">
      <c r="A4" s="15" t="s">
        <v>14</v>
      </c>
      <c r="B4" s="288" t="str">
        <f>Honorarblatt!A11</f>
        <v>Objetkplanung Gebäude und Innenräume</v>
      </c>
      <c r="C4" s="288"/>
      <c r="D4" s="12"/>
    </row>
    <row r="5" spans="1:19" ht="24" customHeight="1" x14ac:dyDescent="0.2">
      <c r="A5" s="15" t="s">
        <v>12</v>
      </c>
      <c r="B5" s="288" t="s">
        <v>54</v>
      </c>
      <c r="C5" s="288"/>
      <c r="D5" s="12"/>
    </row>
    <row r="6" spans="1:19" ht="27" customHeight="1" x14ac:dyDescent="0.2">
      <c r="A6" s="15" t="s">
        <v>13</v>
      </c>
      <c r="B6" s="289">
        <f>Honorarblatt!D11</f>
        <v>12983193.277310926</v>
      </c>
      <c r="C6" s="289"/>
      <c r="D6" s="9"/>
    </row>
    <row r="7" spans="1:19" ht="18" x14ac:dyDescent="0.2">
      <c r="A7" s="13"/>
      <c r="B7" s="14" t="s">
        <v>2</v>
      </c>
      <c r="C7" s="1">
        <f>C16</f>
        <v>1117308.0924369751</v>
      </c>
      <c r="D7" s="2"/>
    </row>
    <row r="8" spans="1:19" ht="18" x14ac:dyDescent="0.2">
      <c r="A8" s="13"/>
      <c r="B8" s="14" t="s">
        <v>5</v>
      </c>
      <c r="C8" s="3">
        <f>(((C11-C7)/2)/2)+C7</f>
        <v>1186355.1701680676</v>
      </c>
      <c r="D8" s="2"/>
    </row>
    <row r="9" spans="1:19" ht="18" x14ac:dyDescent="0.2">
      <c r="A9" s="13"/>
      <c r="B9" s="14" t="s">
        <v>6</v>
      </c>
      <c r="C9" s="3">
        <f>(C11-C7)/2+C7</f>
        <v>1255402.2478991598</v>
      </c>
      <c r="D9" s="2"/>
    </row>
    <row r="10" spans="1:19" ht="18" x14ac:dyDescent="0.2">
      <c r="A10" s="13"/>
      <c r="B10" s="14" t="s">
        <v>7</v>
      </c>
      <c r="C10" s="3">
        <f>((C11-C7)/4)*3+C7</f>
        <v>1324449.3256302522</v>
      </c>
      <c r="D10" s="2"/>
    </row>
    <row r="11" spans="1:19" ht="18" x14ac:dyDescent="0.2">
      <c r="A11" s="13"/>
      <c r="B11" s="14" t="s">
        <v>8</v>
      </c>
      <c r="C11" s="1">
        <f>D16</f>
        <v>1393496.4033613447</v>
      </c>
      <c r="D11" s="2"/>
    </row>
    <row r="12" spans="1:19" ht="18" x14ac:dyDescent="0.2">
      <c r="A12" s="13"/>
      <c r="B12" s="5"/>
      <c r="C12" s="5"/>
      <c r="D12" s="5"/>
    </row>
    <row r="13" spans="1:19" ht="13.5" x14ac:dyDescent="0.2">
      <c r="A13" s="11"/>
      <c r="B13" s="287" t="s">
        <v>11</v>
      </c>
      <c r="C13" s="287"/>
      <c r="D13" s="287"/>
    </row>
    <row r="14" spans="1:19" ht="13.5" x14ac:dyDescent="0.2">
      <c r="A14" s="11"/>
      <c r="B14" s="6"/>
      <c r="C14" s="7" t="s">
        <v>2</v>
      </c>
      <c r="D14" s="7" t="s">
        <v>8</v>
      </c>
    </row>
    <row r="15" spans="1:19" ht="13.5" x14ac:dyDescent="0.2">
      <c r="A15" s="5"/>
      <c r="B15" s="8">
        <v>10000000</v>
      </c>
      <c r="C15" s="8">
        <v>887604</v>
      </c>
      <c r="D15" s="8">
        <v>1107012</v>
      </c>
    </row>
    <row r="16" spans="1:19" ht="13.5" x14ac:dyDescent="0.2">
      <c r="A16" s="5"/>
      <c r="B16" s="16">
        <f>B6</f>
        <v>12983193.277310926</v>
      </c>
      <c r="C16" s="10">
        <f>((B16-B15)*C17+(B17-B16)*C15)/(B17-B15)</f>
        <v>1117308.0924369751</v>
      </c>
      <c r="D16" s="10">
        <f>((B16-B15)*D17+(B17-B16)*D15)/(B17-B15)</f>
        <v>1393496.4033613447</v>
      </c>
    </row>
    <row r="17" spans="1:4" ht="13.5" x14ac:dyDescent="0.2">
      <c r="A17" s="5"/>
      <c r="B17" s="8">
        <v>15000000</v>
      </c>
      <c r="C17" s="8">
        <v>1272601</v>
      </c>
      <c r="D17" s="8">
        <v>1587176</v>
      </c>
    </row>
  </sheetData>
  <sheetProtection selectLockedCells="1"/>
  <mergeCells count="4">
    <mergeCell ref="B13:D13"/>
    <mergeCell ref="B4:C4"/>
    <mergeCell ref="B5:C5"/>
    <mergeCell ref="B6:C6"/>
  </mergeCells>
  <pageMargins left="0.7" right="0.375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F92C455296B44297FCC822313C60B5" ma:contentTypeVersion="18" ma:contentTypeDescription="Ein neues Dokument erstellen." ma:contentTypeScope="" ma:versionID="fa9581a7a9ffb8b58c7f23d2291d6be5">
  <xsd:schema xmlns:xsd="http://www.w3.org/2001/XMLSchema" xmlns:xs="http://www.w3.org/2001/XMLSchema" xmlns:p="http://schemas.microsoft.com/office/2006/metadata/properties" xmlns:ns1="http://schemas.microsoft.com/sharepoint/v3" xmlns:ns2="0124e971-5134-44b3-9d94-7705cfe44774" targetNamespace="http://schemas.microsoft.com/office/2006/metadata/properties" ma:root="true" ma:fieldsID="4a2f3bc140e6be49b40936c90f2cd0c1" ns1:_="" ns2:_="">
    <xsd:import namespace="http://schemas.microsoft.com/sharepoint/v3"/>
    <xsd:import namespace="0124e971-5134-44b3-9d94-7705cfe44774"/>
    <xsd:element name="properties">
      <xsd:complexType>
        <xsd:sequence>
          <xsd:element name="documentManagement">
            <xsd:complexType>
              <xsd:all>
                <xsd:element ref="ns2:Bereich" minOccurs="0"/>
                <xsd:element ref="ns2:Status" minOccurs="0"/>
                <xsd:element ref="ns2:Bearbeiter" minOccurs="0"/>
                <xsd:element ref="ns2:Priorit_x00e4_t" minOccurs="0"/>
                <xsd:element ref="ns2:PrioAnsprechpartner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Bemerkung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9" nillable="true" ma:displayName="Bewertung (0 - 5)" ma:decimals="2" ma:description="Mittelwert aller Bewertungen, die abgegeben wurden." ma:hidden="true" ma:internalName="AverageRating" ma:readOnly="false">
      <xsd:simpleType>
        <xsd:restriction base="dms:Number"/>
      </xsd:simpleType>
    </xsd:element>
    <xsd:element name="RatingCount" ma:index="10" nillable="true" ma:displayName="Anzahl Bewertungen" ma:decimals="0" ma:description="Anzahl abgegebener Bewertungen" ma:hidden="true" ma:internalName="RatingCount" ma:readOnly="false">
      <xsd:simpleType>
        <xsd:restriction base="dms:Number"/>
      </xsd:simpleType>
    </xsd:element>
    <xsd:element name="RatedBy" ma:index="11" nillable="true" ma:displayName="Bewertet von" ma:description="Benutzer haben das Element bewertet." ma:hidden="true" ma:list="UserInfo" ma:internalName="RatedBy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12" nillable="true" ma:displayName="Benutzerbewertungen" ma:description="Bewertungen für das Element" ma:hidden="true" ma:internalName="Ratings" ma:readOnly="false">
      <xsd:simpleType>
        <xsd:restriction base="dms:Note"/>
      </xsd:simpleType>
    </xsd:element>
    <xsd:element name="LikesCount" ma:index="13" nillable="true" ma:displayName="Benötige ich" ma:hidden="true" ma:internalName="LikesCount" ma:readOnly="false">
      <xsd:simpleType>
        <xsd:restriction base="dms:Unknown"/>
      </xsd:simpleType>
    </xsd:element>
    <xsd:element name="LikedBy" ma:index="14" nillable="true" ma:displayName="Gefällt" ma:hidden="true" ma:list="UserInfo" ma:internalName="LikedBy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4e971-5134-44b3-9d94-7705cfe44774" elementFormDefault="qualified">
    <xsd:import namespace="http://schemas.microsoft.com/office/2006/documentManagement/types"/>
    <xsd:import namespace="http://schemas.microsoft.com/office/infopath/2007/PartnerControls"/>
    <xsd:element name="Bereich" ma:index="1" nillable="true" ma:displayName="Bereich" ma:format="Dropdown" ma:internalName="Bereich">
      <xsd:simpleType>
        <xsd:restriction base="dms:Choice">
          <xsd:enumeration value="Allgemein"/>
          <xsd:enumeration value="PS/BM"/>
          <xsd:enumeration value="Vergabe"/>
          <xsd:enumeration value="GÜ Vergabe"/>
          <xsd:enumeration value="Zertifizierung"/>
        </xsd:restriction>
      </xsd:simpleType>
    </xsd:element>
    <xsd:element name="Status" ma:index="2" nillable="true" ma:displayName="Status" ma:default="Ausstehend" ma:format="Dropdown" ma:internalName="Status">
      <xsd:simpleType>
        <xsd:restriction base="dms:Choice">
          <xsd:enumeration value="Ausstehend"/>
          <xsd:enumeration value="In Arbeit"/>
          <xsd:enumeration value="Review"/>
          <xsd:enumeration value="Fertig"/>
          <xsd:enumeration value="wird nicht angepasst"/>
        </xsd:restriction>
      </xsd:simpleType>
    </xsd:element>
    <xsd:element name="Bearbeiter" ma:index="3" nillable="true" ma:displayName="Bearbeiter" ma:format="Dropdown" ma:list="UserInfo" ma:SharePointGroup="0" ma:internalName="Bearbeit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iorit_x00e4_t" ma:index="4" nillable="true" ma:displayName="Priorität" ma:format="Dropdown" ma:internalName="Priorit_x00e4_t">
      <xsd:simpleType>
        <xsd:restriction base="dms:Choice">
          <xsd:enumeration value="ASAP"/>
          <xsd:enumeration value="KW33"/>
          <xsd:enumeration value="KW34"/>
          <xsd:enumeration value="KW35"/>
          <xsd:enumeration value="keine"/>
        </xsd:restriction>
      </xsd:simpleType>
    </xsd:element>
    <xsd:element name="PrioAnsprechpartner" ma:index="5" nillable="true" ma:displayName="Prio Ansprechpartner" ma:format="Dropdown" ma:list="UserInfo" ma:SharePointGroup="0" ma:internalName="PrioAnsprechpartn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Bemerkungen" ma:index="23" nillable="true" ma:displayName="Bemerkungen" ma:format="Dropdown" ma:internalName="Bemerkunge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>1</LikesCount>
    <Bemerkungen xmlns="0124e971-5134-44b3-9d94-7705cfe44774">Bedingte Formatierung Besondere Leistungen anpassen</Bemerkungen>
    <PrioAnsprechpartner xmlns="0124e971-5134-44b3-9d94-7705cfe44774">
      <UserInfo>
        <DisplayName>HPM - Anja Groll</DisplayName>
        <AccountId>83</AccountId>
        <AccountType/>
      </UserInfo>
    </PrioAnsprechpartner>
    <Ratings xmlns="http://schemas.microsoft.com/sharepoint/v3" xsi:nil="true"/>
    <Status xmlns="0124e971-5134-44b3-9d94-7705cfe44774">Review</Status>
    <Priorit_x00e4_t xmlns="0124e971-5134-44b3-9d94-7705cfe44774">ASAP</Priorit_x00e4_t>
    <RatingCount xmlns="http://schemas.microsoft.com/sharepoint/v3" xsi:nil="true"/>
    <LikedBy xmlns="http://schemas.microsoft.com/sharepoint/v3">
      <UserInfo>
        <DisplayName/>
        <AccountId xsi:nil="true"/>
        <AccountType/>
      </UserInfo>
    </LikedBy>
    <Bearbeiter xmlns="0124e971-5134-44b3-9d94-7705cfe44774">
      <UserInfo>
        <DisplayName>HPM - Melissa Sophie Haase</DisplayName>
        <AccountId>81</AccountId>
        <AccountType/>
      </UserInfo>
    </Bearbeiter>
    <AverageRating xmlns="http://schemas.microsoft.com/sharepoint/v3" xsi:nil="true"/>
    <Bereich xmlns="0124e971-5134-44b3-9d94-7705cfe44774">Vergabe</Bereich>
    <RatedBy xmlns="http://schemas.microsoft.com/sharepoint/v3">
      <UserInfo>
        <DisplayName/>
        <AccountId xsi:nil="true"/>
        <AccountType/>
      </UserInfo>
    </Rated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F7D032-FBFB-4554-8D1E-E4D672B817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124e971-5134-44b3-9d94-7705cfe447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87E1C2-DEDB-473C-A677-6111E267206E}">
  <ds:schemaRefs>
    <ds:schemaRef ds:uri="http://schemas.microsoft.com/office/infopath/2007/PartnerControls"/>
    <ds:schemaRef ds:uri="http://schemas.microsoft.com/office/2006/documentManagement/types"/>
    <ds:schemaRef ds:uri="0124e971-5134-44b3-9d94-7705cfe44774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A885F98-0579-420D-A52A-C1EAB0F720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Honorarblatt</vt:lpstr>
      <vt:lpstr>Interpolation</vt:lpstr>
      <vt:lpstr>Honorarblatt!Druckbereich</vt:lpstr>
      <vt:lpstr>Honorarblatt!Drucktitel</vt:lpstr>
    </vt:vector>
  </TitlesOfParts>
  <Company>sur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HPM - Anja Groll</dc:creator>
  <cp:lastModifiedBy>HPM - Deborah Kämpf</cp:lastModifiedBy>
  <cp:lastPrinted>2026-07-17T12:25:06Z</cp:lastPrinted>
  <dcterms:created xsi:type="dcterms:W3CDTF">2011-08-03T08:11:35Z</dcterms:created>
  <dcterms:modified xsi:type="dcterms:W3CDTF">2026-08-03T12:26:22Z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0x01010015F92C455296B44297FCC822313C60B5</vt:lpwstr>
  </property>
</Properties>
</file>